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E:\foto-digitál\rámcovka čerpadla\zadávací dokumentace 2026\"/>
    </mc:Choice>
  </mc:AlternateContent>
  <xr:revisionPtr revIDLastSave="0" documentId="13_ncr:1_{445802CC-880C-484B-83B2-7D89C39A05C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Dodávka a servis..." sheetId="2" r:id="rId2"/>
  </sheets>
  <definedNames>
    <definedName name="_xlnm._FilterDatabase" localSheetId="1" hidden="1">'OR_PHA - Dodávka a servis...'!$C$114:$I$190</definedName>
    <definedName name="_xlnm.Print_Titles" localSheetId="1">'OR_PHA - Dodávka a servis...'!$114:$114</definedName>
    <definedName name="_xlnm.Print_Titles" localSheetId="0">'Rekapitulace stavby'!$92:$92</definedName>
    <definedName name="_xlnm.Print_Area" localSheetId="1">'OR_PHA - Dodávka a servis...'!$C$104:$I$190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2" i="2" l="1"/>
  <c r="AY95" i="1"/>
  <c r="AX95" i="1"/>
  <c r="BG190" i="2"/>
  <c r="BF190" i="2"/>
  <c r="BE190" i="2"/>
  <c r="BD190" i="2"/>
  <c r="R190" i="2"/>
  <c r="R189" i="2" s="1"/>
  <c r="P190" i="2"/>
  <c r="P189" i="2" s="1"/>
  <c r="N190" i="2"/>
  <c r="N189" i="2" s="1"/>
  <c r="BG187" i="2"/>
  <c r="BF187" i="2"/>
  <c r="BE187" i="2"/>
  <c r="BD187" i="2"/>
  <c r="R187" i="2"/>
  <c r="P187" i="2"/>
  <c r="N187" i="2"/>
  <c r="BG185" i="2"/>
  <c r="BF185" i="2"/>
  <c r="BE185" i="2"/>
  <c r="BD185" i="2"/>
  <c r="R185" i="2"/>
  <c r="P185" i="2"/>
  <c r="N185" i="2"/>
  <c r="BG183" i="2"/>
  <c r="BF183" i="2"/>
  <c r="BE183" i="2"/>
  <c r="BD183" i="2"/>
  <c r="R183" i="2"/>
  <c r="R182" i="2" s="1"/>
  <c r="P183" i="2"/>
  <c r="N183" i="2"/>
  <c r="BG181" i="2"/>
  <c r="BF181" i="2"/>
  <c r="BE181" i="2"/>
  <c r="BD181" i="2"/>
  <c r="R181" i="2"/>
  <c r="P181" i="2"/>
  <c r="N181" i="2"/>
  <c r="BG180" i="2"/>
  <c r="BF180" i="2"/>
  <c r="BE180" i="2"/>
  <c r="BD180" i="2"/>
  <c r="R180" i="2"/>
  <c r="P180" i="2"/>
  <c r="N180" i="2"/>
  <c r="BG179" i="2"/>
  <c r="BF179" i="2"/>
  <c r="BE179" i="2"/>
  <c r="BD179" i="2"/>
  <c r="R179" i="2"/>
  <c r="P179" i="2"/>
  <c r="N179" i="2"/>
  <c r="BG178" i="2"/>
  <c r="BF178" i="2"/>
  <c r="BE178" i="2"/>
  <c r="BD178" i="2"/>
  <c r="R178" i="2"/>
  <c r="P178" i="2"/>
  <c r="N178" i="2"/>
  <c r="BG177" i="2"/>
  <c r="BF177" i="2"/>
  <c r="BE177" i="2"/>
  <c r="BD177" i="2"/>
  <c r="R177" i="2"/>
  <c r="P177" i="2"/>
  <c r="N177" i="2"/>
  <c r="BG175" i="2"/>
  <c r="BF175" i="2"/>
  <c r="BE175" i="2"/>
  <c r="BD175" i="2"/>
  <c r="R175" i="2"/>
  <c r="P175" i="2"/>
  <c r="N175" i="2"/>
  <c r="BG173" i="2"/>
  <c r="BF173" i="2"/>
  <c r="BE173" i="2"/>
  <c r="BD173" i="2"/>
  <c r="R173" i="2"/>
  <c r="P173" i="2"/>
  <c r="N173" i="2"/>
  <c r="BG171" i="2"/>
  <c r="BF171" i="2"/>
  <c r="BE171" i="2"/>
  <c r="BD171" i="2"/>
  <c r="R171" i="2"/>
  <c r="P171" i="2"/>
  <c r="N171" i="2"/>
  <c r="BG169" i="2"/>
  <c r="BF169" i="2"/>
  <c r="BE169" i="2"/>
  <c r="BD169" i="2"/>
  <c r="R169" i="2"/>
  <c r="P169" i="2"/>
  <c r="N169" i="2"/>
  <c r="BG167" i="2"/>
  <c r="BF167" i="2"/>
  <c r="BE167" i="2"/>
  <c r="BD167" i="2"/>
  <c r="R167" i="2"/>
  <c r="P167" i="2"/>
  <c r="N167" i="2"/>
  <c r="BG165" i="2"/>
  <c r="BF165" i="2"/>
  <c r="BE165" i="2"/>
  <c r="BD165" i="2"/>
  <c r="R165" i="2"/>
  <c r="P165" i="2"/>
  <c r="N165" i="2"/>
  <c r="BG163" i="2"/>
  <c r="BF163" i="2"/>
  <c r="BE163" i="2"/>
  <c r="BD163" i="2"/>
  <c r="R163" i="2"/>
  <c r="P163" i="2"/>
  <c r="N163" i="2"/>
  <c r="BG161" i="2"/>
  <c r="BF161" i="2"/>
  <c r="BE161" i="2"/>
  <c r="BD161" i="2"/>
  <c r="R161" i="2"/>
  <c r="P161" i="2"/>
  <c r="N161" i="2"/>
  <c r="BG159" i="2"/>
  <c r="BF159" i="2"/>
  <c r="BE159" i="2"/>
  <c r="BD159" i="2"/>
  <c r="R159" i="2"/>
  <c r="P159" i="2"/>
  <c r="N159" i="2"/>
  <c r="BG157" i="2"/>
  <c r="BF157" i="2"/>
  <c r="BE157" i="2"/>
  <c r="BD157" i="2"/>
  <c r="R157" i="2"/>
  <c r="P157" i="2"/>
  <c r="N157" i="2"/>
  <c r="BG155" i="2"/>
  <c r="BF155" i="2"/>
  <c r="BE155" i="2"/>
  <c r="BD155" i="2"/>
  <c r="R155" i="2"/>
  <c r="P155" i="2"/>
  <c r="N155" i="2"/>
  <c r="BG153" i="2"/>
  <c r="BF153" i="2"/>
  <c r="BE153" i="2"/>
  <c r="BD153" i="2"/>
  <c r="R153" i="2"/>
  <c r="P153" i="2"/>
  <c r="N153" i="2"/>
  <c r="BG151" i="2"/>
  <c r="BF151" i="2"/>
  <c r="BE151" i="2"/>
  <c r="BD151" i="2"/>
  <c r="R151" i="2"/>
  <c r="P151" i="2"/>
  <c r="N151" i="2"/>
  <c r="BG149" i="2"/>
  <c r="BF149" i="2"/>
  <c r="BE149" i="2"/>
  <c r="BD149" i="2"/>
  <c r="R149" i="2"/>
  <c r="P149" i="2"/>
  <c r="N149" i="2"/>
  <c r="BG147" i="2"/>
  <c r="BF147" i="2"/>
  <c r="BE147" i="2"/>
  <c r="BD147" i="2"/>
  <c r="R147" i="2"/>
  <c r="P147" i="2"/>
  <c r="N147" i="2"/>
  <c r="BG145" i="2"/>
  <c r="BF145" i="2"/>
  <c r="BE145" i="2"/>
  <c r="BD145" i="2"/>
  <c r="R145" i="2"/>
  <c r="P145" i="2"/>
  <c r="N145" i="2"/>
  <c r="BG143" i="2"/>
  <c r="BF143" i="2"/>
  <c r="BE143" i="2"/>
  <c r="BD143" i="2"/>
  <c r="R143" i="2"/>
  <c r="P143" i="2"/>
  <c r="N143" i="2"/>
  <c r="BG141" i="2"/>
  <c r="BF141" i="2"/>
  <c r="BE141" i="2"/>
  <c r="BD141" i="2"/>
  <c r="R141" i="2"/>
  <c r="P141" i="2"/>
  <c r="N141" i="2"/>
  <c r="BG139" i="2"/>
  <c r="BF139" i="2"/>
  <c r="BE139" i="2"/>
  <c r="BD139" i="2"/>
  <c r="R139" i="2"/>
  <c r="P139" i="2"/>
  <c r="N139" i="2"/>
  <c r="BG137" i="2"/>
  <c r="BF137" i="2"/>
  <c r="BE137" i="2"/>
  <c r="BD137" i="2"/>
  <c r="R137" i="2"/>
  <c r="P137" i="2"/>
  <c r="N137" i="2"/>
  <c r="BG135" i="2"/>
  <c r="BF135" i="2"/>
  <c r="BE135" i="2"/>
  <c r="BD135" i="2"/>
  <c r="R135" i="2"/>
  <c r="P135" i="2"/>
  <c r="N135" i="2"/>
  <c r="BG133" i="2"/>
  <c r="BF133" i="2"/>
  <c r="BE133" i="2"/>
  <c r="BD133" i="2"/>
  <c r="R133" i="2"/>
  <c r="P133" i="2"/>
  <c r="N133" i="2"/>
  <c r="BG131" i="2"/>
  <c r="BF131" i="2"/>
  <c r="BE131" i="2"/>
  <c r="BD131" i="2"/>
  <c r="R131" i="2"/>
  <c r="P131" i="2"/>
  <c r="N131" i="2"/>
  <c r="BG129" i="2"/>
  <c r="BF129" i="2"/>
  <c r="BE129" i="2"/>
  <c r="BD129" i="2"/>
  <c r="R129" i="2"/>
  <c r="P129" i="2"/>
  <c r="N129" i="2"/>
  <c r="BG127" i="2"/>
  <c r="BF127" i="2"/>
  <c r="BE127" i="2"/>
  <c r="BD127" i="2"/>
  <c r="R127" i="2"/>
  <c r="P127" i="2"/>
  <c r="N127" i="2"/>
  <c r="BG125" i="2"/>
  <c r="BF125" i="2"/>
  <c r="BE125" i="2"/>
  <c r="BD125" i="2"/>
  <c r="R125" i="2"/>
  <c r="P125" i="2"/>
  <c r="N125" i="2"/>
  <c r="BG123" i="2"/>
  <c r="BF123" i="2"/>
  <c r="BE123" i="2"/>
  <c r="BD123" i="2"/>
  <c r="R123" i="2"/>
  <c r="P123" i="2"/>
  <c r="N123" i="2"/>
  <c r="BG121" i="2"/>
  <c r="BF121" i="2"/>
  <c r="BE121" i="2"/>
  <c r="BD121" i="2"/>
  <c r="R121" i="2"/>
  <c r="P121" i="2"/>
  <c r="N121" i="2"/>
  <c r="BG119" i="2"/>
  <c r="BF119" i="2"/>
  <c r="BE119" i="2"/>
  <c r="BD119" i="2"/>
  <c r="R119" i="2"/>
  <c r="P119" i="2"/>
  <c r="N119" i="2"/>
  <c r="BG117" i="2"/>
  <c r="BF117" i="2"/>
  <c r="BE117" i="2"/>
  <c r="BD117" i="2"/>
  <c r="R117" i="2"/>
  <c r="P117" i="2"/>
  <c r="N117" i="2"/>
  <c r="F111" i="2"/>
  <c r="F109" i="2"/>
  <c r="E107" i="2"/>
  <c r="F89" i="2"/>
  <c r="F87" i="2"/>
  <c r="E85" i="2"/>
  <c r="E19" i="2"/>
  <c r="E16" i="2"/>
  <c r="L90" i="1"/>
  <c r="AM90" i="1"/>
  <c r="AM89" i="1"/>
  <c r="L89" i="1"/>
  <c r="AM87" i="1"/>
  <c r="L87" i="1"/>
  <c r="L85" i="1"/>
  <c r="L84" i="1"/>
  <c r="BI159" i="2"/>
  <c r="BI155" i="2"/>
  <c r="BI153" i="2"/>
  <c r="BI149" i="2"/>
  <c r="BI141" i="2"/>
  <c r="BI185" i="2"/>
  <c r="BI179" i="2"/>
  <c r="BI171" i="2"/>
  <c r="BI145" i="2"/>
  <c r="BI187" i="2"/>
  <c r="BI180" i="2"/>
  <c r="BI163" i="2"/>
  <c r="BI161" i="2"/>
  <c r="BI183" i="2"/>
  <c r="BI178" i="2"/>
  <c r="BI173" i="2"/>
  <c r="BI167" i="2"/>
  <c r="BI137" i="2"/>
  <c r="BI129" i="2"/>
  <c r="BI190" i="2"/>
  <c r="BI181" i="2"/>
  <c r="BI177" i="2"/>
  <c r="BI175" i="2"/>
  <c r="BI169" i="2"/>
  <c r="BI165" i="2"/>
  <c r="BI151" i="2"/>
  <c r="BI147" i="2"/>
  <c r="BI143" i="2"/>
  <c r="BI157" i="2"/>
  <c r="BI135" i="2"/>
  <c r="BI121" i="2"/>
  <c r="BI139" i="2"/>
  <c r="BI123" i="2"/>
  <c r="BI119" i="2"/>
  <c r="BI117" i="2"/>
  <c r="AS94" i="1"/>
  <c r="BI133" i="2"/>
  <c r="BI131" i="2"/>
  <c r="BI125" i="2"/>
  <c r="BI127" i="2"/>
  <c r="P116" i="2" l="1"/>
  <c r="N116" i="2"/>
  <c r="R116" i="2"/>
  <c r="R115" i="2" s="1"/>
  <c r="BI182" i="2"/>
  <c r="BI116" i="2"/>
  <c r="N182" i="2"/>
  <c r="P182" i="2"/>
  <c r="F90" i="2"/>
  <c r="BC131" i="2"/>
  <c r="BC135" i="2"/>
  <c r="BC139" i="2"/>
  <c r="BC119" i="2"/>
  <c r="BC125" i="2"/>
  <c r="BC127" i="2"/>
  <c r="BC129" i="2"/>
  <c r="BC117" i="2"/>
  <c r="BC141" i="2"/>
  <c r="BC149" i="2"/>
  <c r="BC153" i="2"/>
  <c r="BC163" i="2"/>
  <c r="BC167" i="2"/>
  <c r="BC178" i="2"/>
  <c r="BC179" i="2"/>
  <c r="BC181" i="2"/>
  <c r="BC187" i="2"/>
  <c r="BC147" i="2"/>
  <c r="BC155" i="2"/>
  <c r="BC171" i="2"/>
  <c r="BC175" i="2"/>
  <c r="BC177" i="2"/>
  <c r="BC185" i="2"/>
  <c r="BC123" i="2"/>
  <c r="BC133" i="2"/>
  <c r="BC137" i="2"/>
  <c r="BC145" i="2"/>
  <c r="BC159" i="2"/>
  <c r="BC169" i="2"/>
  <c r="BC173" i="2"/>
  <c r="BC143" i="2"/>
  <c r="BC157" i="2"/>
  <c r="BC165" i="2"/>
  <c r="BC180" i="2"/>
  <c r="BC183" i="2"/>
  <c r="BC190" i="2"/>
  <c r="BI189" i="2"/>
  <c r="BC121" i="2"/>
  <c r="BC151" i="2"/>
  <c r="BC161" i="2"/>
  <c r="F33" i="2"/>
  <c r="BB95" i="1" s="1"/>
  <c r="BB94" i="1" s="1"/>
  <c r="W31" i="1" s="1"/>
  <c r="AW95" i="1"/>
  <c r="F32" i="2"/>
  <c r="BA95" i="1" s="1"/>
  <c r="BA94" i="1" s="1"/>
  <c r="W30" i="1" s="1"/>
  <c r="F35" i="2"/>
  <c r="BD95" i="1" s="1"/>
  <c r="BD94" i="1" s="1"/>
  <c r="W33" i="1" s="1"/>
  <c r="F34" i="2"/>
  <c r="BC95" i="1" s="1"/>
  <c r="BC94" i="1" s="1"/>
  <c r="AY94" i="1" s="1"/>
  <c r="N115" i="2" l="1"/>
  <c r="AU95" i="1"/>
  <c r="P115" i="2"/>
  <c r="BI115" i="2"/>
  <c r="AG95" i="1" s="1"/>
  <c r="AU94" i="1"/>
  <c r="W32" i="1"/>
  <c r="F31" i="2"/>
  <c r="AZ95" i="1" s="1"/>
  <c r="AZ94" i="1" s="1"/>
  <c r="W29" i="1" s="1"/>
  <c r="AX94" i="1"/>
  <c r="AW94" i="1"/>
  <c r="AK30" i="1" s="1"/>
  <c r="AV95" i="1"/>
  <c r="AT95" i="1" s="1"/>
  <c r="AN95" i="1" l="1"/>
  <c r="AG94" i="1"/>
  <c r="AK26" i="1"/>
  <c r="AV94" i="1"/>
  <c r="AK29" i="1" s="1"/>
  <c r="AK35" i="1" l="1"/>
  <c r="AT94" i="1"/>
  <c r="AN94" i="1" l="1"/>
</calcChain>
</file>

<file path=xl/sharedStrings.xml><?xml version="1.0" encoding="utf-8"?>
<sst xmlns="http://schemas.openxmlformats.org/spreadsheetml/2006/main" count="965" uniqueCount="298">
  <si>
    <t>Export Komplet</t>
  </si>
  <si>
    <t/>
  </si>
  <si>
    <t>2.0</t>
  </si>
  <si>
    <t>ZAMOK</t>
  </si>
  <si>
    <t>False</t>
  </si>
  <si>
    <t>{af25af98-bfcf-4213-9a29-64c285d2262e}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</si>
  <si>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</si>
  <si>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</si>
  <si>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</si>
  <si>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</si>
  <si>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</si>
  <si>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</si>
  <si>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</si>
  <si>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</si>
  <si>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</si>
  <si>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</si>
  <si>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</si>
  <si>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Dodávka a servis čerpadel do přečerpávacích stanic a čerpacích jímek pro obvod OŘ PHA 2026-2028</t>
  </si>
  <si>
    <t>KSO:</t>
  </si>
  <si>
    <t>CC-CZ:</t>
  </si>
  <si>
    <t>Místo:</t>
  </si>
  <si>
    <t>obvod OŘ Praha</t>
  </si>
  <si>
    <t>Datum:</t>
  </si>
  <si>
    <t>7. 5. 2026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</si>
  <si>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</si>
  <si>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</si>
  <si>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</si>
  <si>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</si>
  <si>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</si>
  <si>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</si>
  <si>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</si>
  <si>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</si>
  <si>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</si>
  <si>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</si>
  <si>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</si>
  <si>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</si>
  <si>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</si>
  <si>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</si>
  <si>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</si>
  <si>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</si>
  <si>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</si>
  <si>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</si>
  <si>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</si>
  <si>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</si>
  <si>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</si>
  <si>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</si>
  <si>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</si>
  <si>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</si>
  <si>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</si>
  <si>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</si>
  <si>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</si>
  <si>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</si>
  <si>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</si>
  <si>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</si>
  <si>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</si>
  <si>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</si>
  <si>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</si>
  <si>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</si>
  <si>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</si>
  <si>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</si>
  <si>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</si>
  <si>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</si>
  <si>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</si>
  <si>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</si>
  <si>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</si>
  <si>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</si>
  <si>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</si>
  <si>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</si>
  <si>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</si>
  <si>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</si>
  <si>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</si>
  <si>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</si>
  <si>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</si>
  <si>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</si>
  <si>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</si>
  <si>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</si>
  <si>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</si>
  <si>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</si>
  <si>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</si>
  <si>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</si>
  <si>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</si>
  <si>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</si>
  <si>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</si>
  <si>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</si>
  <si>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</si>
  <si>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</si>
  <si>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</si>
  <si>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</si>
  <si>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</si>
  <si>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</si>
  <si>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</si>
  <si>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PS - Čerpadla a příslušenství přečerpávacích stanic</t>
  </si>
  <si>
    <t>02 - Výjezdy a práce - mimořádný servis</t>
  </si>
  <si>
    <t>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</si>
  <si>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</si>
  <si>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</si>
  <si>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</si>
  <si>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</si>
  <si>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</si>
  <si>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</si>
  <si>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</si>
  <si>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</si>
  <si>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</si>
  <si>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</si>
  <si>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PS</t>
  </si>
  <si>
    <t>Čerpadla a příslušenství přečerpávacích stanic</t>
  </si>
  <si>
    <t>ROZPOCET</t>
  </si>
  <si>
    <t>K</t>
  </si>
  <si>
    <t>R0</t>
  </si>
  <si>
    <t>kus</t>
  </si>
  <si>
    <t>4</t>
  </si>
  <si>
    <t>-460770024</t>
  </si>
  <si>
    <t>P</t>
  </si>
  <si>
    <t>R01</t>
  </si>
  <si>
    <t>-1186155439</t>
  </si>
  <si>
    <t>3</t>
  </si>
  <si>
    <t>R02.01</t>
  </si>
  <si>
    <t>Čerpadlo kalové 400V s plovákem a řezacím zařízením/drtičem, přípojka výtlaku příruba DN32, včetně dopravy na místo</t>
  </si>
  <si>
    <t>-531743537</t>
  </si>
  <si>
    <t>Poznámka k položce:_x000D_
Parametry:_x000D_
_x000D_
Maximální výtlak (m) : min. 20,0_x000D_
Maximální průtok (l/s) : min. 4_x000D_
Jmenovité napětí (V) : 400_x000D_
Jmenovitý výkon motoru: min. 0,75kW_x000D_
Maximální hloubka ponoru (m) : min. 7_x000D_
Délka přívodního kabelu (m) : min. 10_x000D_
Plovákový spínač : Ano_x000D_
Přípojka výtlaku : Příruba DN32_x000D_
Materiál: litina</t>
  </si>
  <si>
    <t>R02.02</t>
  </si>
  <si>
    <t>Čerpadlo kalové 400V s plovákem a řezacím zařízením/drtičem, přípojka výtlaku příruba DN40, včetně dopravy na místo</t>
  </si>
  <si>
    <t>-199742120</t>
  </si>
  <si>
    <t>Poznámka k položce:_x000D_
Parametry:_x000D_
_x000D_
Maximální výtlak (m) : min. 18,0_x000D_
Maximální průtok (l/s) : min. 5_x000D_
Jmenovité napětí (V) : 400_x000D_
Jmenovitý výkon motoru - P2: min. 1,5kW_x000D_
Maximální hloubka ponoru (m) : min. 10_x000D_
Délka přívodního kabelu (m) : min. 10_x000D_
Plovákový spínač : Ano_x000D_
Přípojka výtlaku : Příruba DN40_x000D_
Materiál: litina</t>
  </si>
  <si>
    <t>5</t>
  </si>
  <si>
    <t>R02.03</t>
  </si>
  <si>
    <t>Čerpadlo kalové 400V s řezacím zařízením/drtičem, přípojka výtlaku příruba DN50, včetně dopravy na místo</t>
  </si>
  <si>
    <t>-1581249043</t>
  </si>
  <si>
    <t>Poznámka k položce:_x000D_
Parametry:_x000D_
_x000D_
Maximální výtlak (m) : min. 20,0_x000D_
Maximální průtok (l/s) : min. 6_x000D_
Jmenovité napětí (V) : 400_x000D_
Jmenovitý výkon motoru - P2: min. 3,5kW_x000D_
Maximální hloubka ponoru (m) : min. 10_x000D_
Délka přívodního kabelu (m) : min. 10_x000D_
Přípojka výtlaku : Příruba DN50_x000D_
Materiál: litina</t>
  </si>
  <si>
    <t>6</t>
  </si>
  <si>
    <t>R02.04</t>
  </si>
  <si>
    <t>Čerpadlo kalové 400V s řezacím zařízením/drtičem, přípojka výtlaku příruba DN65, včetně dopravy na místo</t>
  </si>
  <si>
    <t>2035943778</t>
  </si>
  <si>
    <t>Poznámka k položce:_x000D_
Parametry:_x000D_
_x000D_
Maximální výtlak (m) : min. 20,0_x000D_
Maximální průtok (l/s) : min. 10_x000D_
Jmenovité napětí (V) : 400_x000D_
Jmenovitý výkon motoru - P2: min. 3kW_x000D_
Maximální hloubka ponoru (m) : min. 10_x000D_
Délka přívodního kabelu (m) : min. 10_x000D_
Přípojka výtlaku : Příruba DN65_x000D_
Materiál: litina</t>
  </si>
  <si>
    <t>7</t>
  </si>
  <si>
    <t>R02.05</t>
  </si>
  <si>
    <t>Čerpadlo kalové 400V, přípojka výtlaku příruba DN80, včetně dopravy na místo</t>
  </si>
  <si>
    <t>231816030</t>
  </si>
  <si>
    <t>Poznámka k položce:_x000D_
Parametry:_x000D_
_x000D_
Maximální výtlak (m) : min. 15,0_x000D_
Maximální průtok (l/s) : min. 20_x000D_
Jmenovité napětí (V) : 400_x000D_
Jmenovitý výkon motoru - P2: min. 5kW_x000D_
Maximální hloubka ponoru (m) : min. 10_x000D_
Délka přívodního kabelu (m) : min. 8_x000D_
Přípojka výtlaku : Příruba DN80_x000D_
Materiál: litina_x000D_
Provedení: kanálové (Vortex / jednolopatkové)</t>
  </si>
  <si>
    <t>8</t>
  </si>
  <si>
    <t>R02.06</t>
  </si>
  <si>
    <t>Čerpadlo kalové 400V, přípojka výtlaku příruba DN100, včetně dopravy na místo</t>
  </si>
  <si>
    <t>-1245764642</t>
  </si>
  <si>
    <t>Poznámka k položce:_x000D_
Parametry:_x000D_
_x000D_
Maximální výtlak (m) : min. 20,0_x000D_
Maximální průtok (l/s) : min. 40_x000D_
Jmenovité napětí (V) : 400_x000D_
Jmenovitý výkon motoru - P2: min. 7kW_x000D_
Maximální hloubka ponoru (m) : min. 10_x000D_
Délka přívodního kabelu (m) : min. 15_x000D_
Přípojka výtlaku : Příruba DN100_x000D_
Materiál: litina_x000D_
Provedení: kanálové (Vortex / jednolopatkové)</t>
  </si>
  <si>
    <t>9</t>
  </si>
  <si>
    <t>R02.07</t>
  </si>
  <si>
    <t>Čerpadlo kalové 400V, přípojka výtlaku příruba DN150, včetně dopravy na místo</t>
  </si>
  <si>
    <t>499483024</t>
  </si>
  <si>
    <t>Poznámka k položce:_x000D_
Parametry:_x000D_
_x000D_
Maximální výtlak (m) : min. 20,0_x000D_
Maximální průtok (l/s) : min. 60_x000D_
Jmenovité napětí (V) : 400_x000D_
Jmenovitý výkon motoru - P2: min. 7kW_x000D_
Maximální hloubka ponoru (m) : min. 10_x000D_
Délka přívodního kabelu (m) : min. 15_x000D_
Přípojka výtlaku : Příruba DN150_x000D_
Materiál: litina_x000D_
Provedení: kanálové (Vortex / jednolopatkové)</t>
  </si>
  <si>
    <t>10</t>
  </si>
  <si>
    <t>R02</t>
  </si>
  <si>
    <t>Čerpadlo kalové 400V s plovákem a řezacím zařízením, přípojka výtlaku závit min. 2“+hadičníky, včetně dopravy na místo</t>
  </si>
  <si>
    <t>-782393793</t>
  </si>
  <si>
    <t>Poznámka k položce:_x000D_
Parametry:_x000D_
_x000D_
Maximální výtlak (m) : min. 19,0_x000D_
Maximální průtok (l/s) : min. 12,5_x000D_
Jmenovité napětí (V) : 400_x000D_
Maximální hloubka ponoru (m) : min. 10_x000D_
Délka přívodního kabelu (m) : min. 10_x000D_
Plovákový spínač : Ano_x000D_
Přípojka výtlaku : Vnitřní závit min. 2“ + (hadičníky na více průměrů hadic)</t>
  </si>
  <si>
    <t>11</t>
  </si>
  <si>
    <t>R03</t>
  </si>
  <si>
    <t>Čerpadlo kalové 400V s plovákem bez řezacího zařízení, přípojka výtlaku závit min. 2“+hadičníky, včetně dopravy na místo</t>
  </si>
  <si>
    <t>1521392331</t>
  </si>
  <si>
    <t>R04</t>
  </si>
  <si>
    <t>Čerpadlo kalové 230V s plovákem a řezacím zařízením, přípojka výtlaku závit min. 2“+hadičníky, včetně dopravy na místo</t>
  </si>
  <si>
    <t>1520310985</t>
  </si>
  <si>
    <t>Poznámka k položce:_x000D_
Parametry:_x000D_
_x000D_
Maximální výtlak (m) : min. 18,0_x000D_
Maximální průtok (l/s) : min. 6_x000D_
Jmenovité napětí (V) : 230_x000D_
Maximální hloubka ponoru (m) : min. 5_x000D_
Délka přívodního kabelu (m) : min. 10_x000D_
Plovákový spínač : Ano_x000D_
Přípojka výtlaku : Vnitřní závit min. 2“ + (hadičníky na více průměrů hadic)</t>
  </si>
  <si>
    <t>13</t>
  </si>
  <si>
    <t>R05</t>
  </si>
  <si>
    <t>Čerpadlo kalové 230V s plovákem bez řezacího zařízení, přípojka výtlaku závit min. 2“+hadičníky, včetně dopravy na místo</t>
  </si>
  <si>
    <t>-62278243</t>
  </si>
  <si>
    <t>14</t>
  </si>
  <si>
    <t>R06</t>
  </si>
  <si>
    <t>Čerpadlo pro přečerpávací stanici Noria Tlakan P4 SMART-N3-KRG kabel 25 m 400 V - LUCA-100-16 (případně ekvivalentní náhrada) včetně dopravy na místo</t>
  </si>
  <si>
    <t>-1500967022</t>
  </si>
  <si>
    <t>Poznámka k položce:_x000D_
Parametry:_x000D_
_x000D_
Popis kalové 6″ čerpadlo s řezacím zařízením_x000D_
Použit pro odpadní jímky a retenční nádrže_x000D_
Max. průtok (Qmax)55 l/min_x000D_
Max. výtlak (Hmax)100 m_x000D_
Max. ponor 60 m_x000D_
Max. počet startů za hodinu 100_x000D_
Příkon 1,1 kW_x000D_
Elektrické napájení 400 V_x000D_
Jmenovitý proud 3,4 A_x000D_
Průměr výtlačné přípojky 5/4″_x000D_
Průměr 140 mm_x000D_
Délka 800 mm_x000D_
Výška sání 175 mm_x000D_
Hmotnost 25.7908_x000D_
Pracovní teplota 0 až 35°C_x000D_
_x000D_
Umístění: žst. Praha Zbraslav, žst. Nižbor, žst. Dobříš</t>
  </si>
  <si>
    <t>15</t>
  </si>
  <si>
    <t>R06.1</t>
  </si>
  <si>
    <t>Čerpadlo s řezacím kolem pro přečerpávací stanici Muli-max duo - ACO Sita 200 N-ex-G, P2= 1,5kW, 400V (případně ekvivalentní náhrada) včetně dopravy na místo</t>
  </si>
  <si>
    <t>-1148971694</t>
  </si>
  <si>
    <t>Poznámka k položce:_x000D_
Parametry:_x000D_
_x000D_
Pro odpadní vody s obsahem fekálií (černá voda)_x000D_
Typ oběžného kola: Řezací (nerezová ocel, kaleno na 60 HRC)_x000D_
S certifikací ATEX_x000D_
Provozní režim: S1 (trvalý chod)_x000D_
Otáčky mototru: 2900 Ot/min_x000D_
Výkon P2:_x000D_
Typ 200 N-ex-G: 1,5 kW_x000D_
Napětí: 400V/50Hz_x000D_
Přípojka výtlaku: R 2"_x000D_
Kabel: 10 m_x000D_
Třída krytí: IP 68_x000D_
_x000D_
Umístění: žst. Beroun - hala mechanizačního střediska</t>
  </si>
  <si>
    <t>16</t>
  </si>
  <si>
    <t>R06.2</t>
  </si>
  <si>
    <t>Čerpadlo pro kompaktní přečerpávací stanici KSB MINI compacta U2.100 D1,5kW 400V (případně ekvivalentní náhrada) včetně dopravy na místo</t>
  </si>
  <si>
    <t>1406400218</t>
  </si>
  <si>
    <t>Poznámka k položce:_x000D_
Parametry:_x000D_
_x000D_
Pro odpadní vody s obsahem fekálií (černá voda)_x000D_
Napájecí napětí: 3x400V_x000D_
Průtok: více než 500l/min: 30m3/hod_x000D_
Závitové připojení G4_x000D_
Průchodnost kola 30-40mm_x000D_
Výtlak do 20m_x000D_
Materiál šedá litina_x000D_
Výkon 1,5kW_x000D_
_x000D_
Umístění: žst. Praha hl.n. - ČD centrum</t>
  </si>
  <si>
    <t>17</t>
  </si>
  <si>
    <t>R07</t>
  </si>
  <si>
    <t>Čerpadlo kalové s řezacím zařízením Grundfos SEG.40.12.2.50B (případně ekvivalentní náhrada) včetně dopravy na místo</t>
  </si>
  <si>
    <t>-1298377001</t>
  </si>
  <si>
    <t>Poznámka k položce:_x000D_
Parametry:_x000D_
_x000D_
Napětí:                 m U = 3 x 400 V_x000D_
Průtok čerpadla : Qmax = 18 m3/h_x000D_
Dopravní výška:   Hmax = 21 m (výtlak)_x000D_
Provedení:            3 x 400V vyžaduje jištění nadproudovou ochranou_x000D_
_x000D_
Umístění: žst. Kolín</t>
  </si>
  <si>
    <t>18</t>
  </si>
  <si>
    <t>R1</t>
  </si>
  <si>
    <t>Čerpadlo pro přečerpávací stanici DrainLift SANI-XL.16T/4C (případně ekvivalentní náhrada) včetně dopravy na místo</t>
  </si>
  <si>
    <t>-1107400497</t>
  </si>
  <si>
    <t>Poznámka k položce:_x000D_
Parametry:_x000D_
_x000D_
Qmax: 33 m3/h_x000D_
Hmax: 16m_x000D_
U: 3-400V_x000D_
In 2x3,55A_x000D_
P1: 2,1kW_x000D_
h 2900 l/min._x000D_
IP68_x000D_
_x000D_
Umístění: žst. Beroun</t>
  </si>
  <si>
    <t>19</t>
  </si>
  <si>
    <t>R1.1</t>
  </si>
  <si>
    <t>Čerpadlo pro přečerpávací stanici DrainLift SANI-L.16T/4C (případně ekvivalentní náhrada) včetně dopravy na místo</t>
  </si>
  <si>
    <t>-2086802308</t>
  </si>
  <si>
    <t>20</t>
  </si>
  <si>
    <t>R1.2</t>
  </si>
  <si>
    <t>Čerpadlo pro přečerpávací stanici DrainLift SANI-L.16T/1 (případně ekvivalentní náhrada) včetně dopravy na místo</t>
  </si>
  <si>
    <t>1207262673</t>
  </si>
  <si>
    <t>R1.12</t>
  </si>
  <si>
    <t>DrainAlarm</t>
  </si>
  <si>
    <t>1459439340</t>
  </si>
  <si>
    <t>Poznámka k položce:_x000D_
Parametry:_x000D_
_x000D_
Příslušenství přečerpávacích stanic DrainLift SANI_x000D_
Alarmový spínací přístroj nezávislý na síti (samonabíjecí napájecí zdroj) pro instalaci na stěnu s optickým a akustickým výstražným hlášením._x000D_
_x000D_
Vstupy:_x000D_
1x digitální vstup pro připojení plovákového spínače_x000D_
_x000D_
Výstupy:_x000D_
1x beznapěťový přepínací kontakt, spínací výkon: 250 VAC / 4 A_x000D_
1x napěťový přepínací kontakt, spínací výkon: 12 VDC/1 A_x000D_
Obsah dodávky:_x000D_
_x000D_
Alarmový spínací přístroj se zabudovaným akumulátorem a připojeným napájecím kabelem se zástrčkou Schuko_x000D_
2x šroubení kabelu M16 x 1,5_x000D_
_x000D_
Umístění: žst. Beroun</t>
  </si>
  <si>
    <t>22</t>
  </si>
  <si>
    <t>R1.11</t>
  </si>
  <si>
    <t>Plovákový spínač s kabelem - přečerpávací stanice</t>
  </si>
  <si>
    <t>2100667127</t>
  </si>
  <si>
    <t>Poznámka k položce:_x000D_
Parametry:_x000D_
_x000D_
Příslušenství přečerpávacích stanic DrainLift SANI_x000D_
Umístění: žst. Beroun</t>
  </si>
  <si>
    <t>23</t>
  </si>
  <si>
    <t>R1.3</t>
  </si>
  <si>
    <t>Sada přítokového těsnění DN 40 včetně dopravy na místo</t>
  </si>
  <si>
    <t>-915920000</t>
  </si>
  <si>
    <t>Poznámka k položce:_x000D_
Parametry:_x000D_
_x000D_
Příslušenství přečerpávacích stanic_x000D_
Těsnění pro průměr trubky 49 mm_x000D_
Hadicová sponka</t>
  </si>
  <si>
    <t>24</t>
  </si>
  <si>
    <t>R1.4</t>
  </si>
  <si>
    <t>Sada přítokového těsnění DN 100 včetně dopravy na místo</t>
  </si>
  <si>
    <t>982024956</t>
  </si>
  <si>
    <t>Poznámka k položce:_x000D_
Parametry:_x000D_
_x000D_
Příslušenství přečerpávacích stanic_x000D_
Těsnění pro průměr trubky 110 mm_x000D_
Hadicová sponka</t>
  </si>
  <si>
    <t>25</t>
  </si>
  <si>
    <t>R1.5</t>
  </si>
  <si>
    <t>Sada přítokového těsnění DN 150 včetně dopravy na místo</t>
  </si>
  <si>
    <t>-1562134220</t>
  </si>
  <si>
    <t>Poznámka k položce:_x000D_
Parametry:_x000D_
_x000D_
Příslušenství přečerpávacích stanic_x000D_
Těsnění pro průměr trubky 160 mm_x000D_
Hadicová sponka</t>
  </si>
  <si>
    <t>26</t>
  </si>
  <si>
    <t>R1.6</t>
  </si>
  <si>
    <t>Sada přítokového těsnění DN 200 včetně dopravy na místo</t>
  </si>
  <si>
    <t>922958135</t>
  </si>
  <si>
    <t>Poznámka k položce:_x000D_
Parametry:_x000D_
_x000D_
Příslušenství přečerpávacích stanic_x000D_
Těsnění pro průměr trubky 200 mm_x000D_
Hadicová sponka</t>
  </si>
  <si>
    <t>27</t>
  </si>
  <si>
    <t>R1.7</t>
  </si>
  <si>
    <t>Ruční membránové čerpadlo pro ruční vypouštění sběrné nádrže včetně dopravy na místo</t>
  </si>
  <si>
    <t>158181826</t>
  </si>
  <si>
    <t>Poznámka k položce:_x000D_
Parametry:_x000D_
_x000D_
Příslušenství přečerpávacích stanic</t>
  </si>
  <si>
    <t>28</t>
  </si>
  <si>
    <t>R1.8</t>
  </si>
  <si>
    <t>Přírubové hrdlo DN 80 včetně dopravy na místo</t>
  </si>
  <si>
    <t>1642834456</t>
  </si>
  <si>
    <t>Poznámka k položce:_x000D_
Parametry:_x000D_
_x000D_
Příslušenství přečerpávacích stanic_x000D_
Přírubové hrdlo pro flexibilní připojení (max. vyrovnání 130 mm) volných potrubí bez příruby k potrubí s přírubou. Vč. hadice, hadicové sponky a montážního příslušenství.</t>
  </si>
  <si>
    <t>29</t>
  </si>
  <si>
    <t>R1.9</t>
  </si>
  <si>
    <t>Přírubové hrdlo DN 100 včetně dopravy na místo</t>
  </si>
  <si>
    <t>-761723953</t>
  </si>
  <si>
    <t>30</t>
  </si>
  <si>
    <t>R1.10</t>
  </si>
  <si>
    <t>Přírubové hrdlo DN 150 včetně dopravy na místo</t>
  </si>
  <si>
    <t>-1807173431</t>
  </si>
  <si>
    <t>31</t>
  </si>
  <si>
    <t>R1.111</t>
  </si>
  <si>
    <t>Plovákový spínač s kabelem včetně dopravy na místo</t>
  </si>
  <si>
    <t>115993362</t>
  </si>
  <si>
    <t>32</t>
  </si>
  <si>
    <t>R1.112</t>
  </si>
  <si>
    <t>Hladinový snímač s kabelem včetně dopravy na místo</t>
  </si>
  <si>
    <t>-1052525162</t>
  </si>
  <si>
    <t>33</t>
  </si>
  <si>
    <t>R1.113</t>
  </si>
  <si>
    <t>Tlaková sonda pro snímání hladiny přečerpávací stanice, dl. 20m včetně dopravy na místo</t>
  </si>
  <si>
    <t>2056274520</t>
  </si>
  <si>
    <t>34</t>
  </si>
  <si>
    <t>R1.114</t>
  </si>
  <si>
    <t>Řídící jednotka se signalizací přečerpávací stanice s jedním čerpadlem včetně dopravy na místo</t>
  </si>
  <si>
    <t>-271385956</t>
  </si>
  <si>
    <t>35</t>
  </si>
  <si>
    <t>R1.115</t>
  </si>
  <si>
    <t>Řídící jednotka se signalizací přečerpávací stanice se dvěma čerpadly včetně dopravy na místo</t>
  </si>
  <si>
    <t>377566098</t>
  </si>
  <si>
    <t>02</t>
  </si>
  <si>
    <t>Výjezdy a práce - mimořádný servis</t>
  </si>
  <si>
    <t>36</t>
  </si>
  <si>
    <t>HZS3241</t>
  </si>
  <si>
    <t>Hodinová sazba práce bez ohledu na počet pracovníků včetně dopravy a zajištění prostoru pro provedení prací</t>
  </si>
  <si>
    <t>hodina</t>
  </si>
  <si>
    <t>-1326030880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</si>
  <si>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</si>
  <si>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37</t>
  </si>
  <si>
    <t>4.01</t>
  </si>
  <si>
    <t>případ</t>
  </si>
  <si>
    <t>-780313806</t>
  </si>
  <si>
    <t>Poznámka k položce:_x000D_
jedná se o příplatek za mimořádný havarijní výjezd pro odstranění závady ( např. nouzové zajištění zařízení, havárie).</t>
  </si>
  <si>
    <t>38</t>
  </si>
  <si>
    <t>4.02</t>
  </si>
  <si>
    <t>-1245824801</t>
  </si>
  <si>
    <t>Poznámka k položce:_x000D_
jedná se o příplatek za mimořádný havarijní výjezd pro odstranění závady (např. nouzové zajištění zařízení, havárie).</t>
  </si>
  <si>
    <t>03</t>
  </si>
  <si>
    <t>Odvoz a likvidace odpadu</t>
  </si>
  <si>
    <t>39</t>
  </si>
  <si>
    <t>03.1</t>
  </si>
  <si>
    <t>t</t>
  </si>
  <si>
    <t>1368887045</t>
  </si>
  <si>
    <t>SOUPIS JEDNOTKOVÝCH CEN</t>
  </si>
  <si>
    <t>Datum: 7.5.2026</t>
  </si>
  <si>
    <t>Individuální kalkulace</t>
  </si>
  <si>
    <t>Čerpadlo Amarex KSB-ARX F065-230/023F4USG-200/01100M00 (případně ekvivalentní náhrada) včetně dopravy na místo</t>
  </si>
  <si>
    <t>Poznámka k položce:
Parametry:
Qmax: 18 l/s
Hmax: 12,4m
U: 400V
P1: 2,98kW
Připojení čerpadla - příruba: DN 65mm
IP68
Umístění: žst. Praha hl.n.</t>
  </si>
  <si>
    <t>Čerpadlo Amarex KSB-KRTF 80-215/32UEG-S (případně ekvivalentní náhrada) včetně dopravy na místo</t>
  </si>
  <si>
    <t>Poznámka k položce:
Parametry:
Qmax: 12,5 l/s
Hmax: 20m
U: 400V
P1: 3,2kW
Připojení čerpadla - příruba: DN 80mm
IP68
Umístění: žst. Praha hl.n.</t>
  </si>
  <si>
    <t>Příplatek za havarijní výjezd do 2h od nahlášení požadavku objednatelem v pracovní době 06:00-15:00h v pracovních dnech</t>
  </si>
  <si>
    <t>Příplatek za havarijní výjezd do 2h od nahlášení požadavku objednatelem mimo pracovní dobu 15:00-06:00h, o víkendech a svátcích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</si>
</sst>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>
      <alignment horizontal="center" vertical="center"/>
    </xf>
    <xf numFmtId="49" fontId="18" fillId="0" borderId="22" xfId="0" applyNumberFormat="1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19" fillId="2" borderId="19" xfId="0" applyFont="1" applyFill="1" applyBorder="1" applyAlignment="1" applyProtection="1">
      <alignment horizontal="left" vertical="center"/>
      <protection locked="0"/>
    </xf>
    <xf numFmtId="0" fontId="19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4" fontId="18" fillId="2" borderId="0" xfId="0" applyNumberFormat="1" applyFont="1" applyFill="1" applyAlignment="1" applyProtection="1">
      <alignment vertical="center"/>
      <protection locked="0"/>
    </xf>
    <xf numFmtId="0" fontId="32" fillId="0" borderId="2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454660</xdr:colOff>
      <xdr:row>103</xdr:row>
      <xdr:rowOff>9525</xdr:rowOff>
    </xdr:from>
    <xdr:to>
      <xdr:col>8</xdr:col>
      <xdr:colOff>1158875</xdr:colOff>
      <xdr:row>107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79410" y="704850"/>
          <a:ext cx="704215" cy="93345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>
      <c r="B5" s="15"/>
      <c r="D5" s="19" t="s">
        <v>13</v>
      </c>
      <c r="K5" s="132" t="s">
        <v>14</v>
      </c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R5" s="15"/>
      <c r="BE5" s="137" t="s">
        <v>15</v>
      </c>
      <c r="BS5" s="12" t="s">
        <v>6</v>
      </c>
    </row>
    <row r="6" spans="1:74" ht="36.950000000000003" customHeight="1">
      <c r="B6" s="15"/>
      <c r="D6" s="21" t="s">
        <v>16</v>
      </c>
      <c r="K6" s="140" t="s">
        <v>17</v>
      </c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R6" s="15"/>
      <c r="BE6" s="138"/>
      <c r="BS6" s="12" t="s">
        <v>6</v>
      </c>
    </row>
    <row r="7" spans="1:74" ht="12" customHeight="1">
      <c r="B7" s="15"/>
      <c r="D7" s="22" t="s">
        <v>18</v>
      </c>
      <c r="K7" s="20" t="s">
        <v>1</v>
      </c>
      <c r="AK7" s="22" t="s">
        <v>19</v>
      </c>
      <c r="AN7" s="20" t="s">
        <v>1</v>
      </c>
      <c r="AR7" s="15"/>
      <c r="BE7" s="138"/>
      <c r="BS7" s="12" t="s">
        <v>6</v>
      </c>
    </row>
    <row r="8" spans="1:74" ht="12" customHeight="1">
      <c r="B8" s="15"/>
      <c r="D8" s="22" t="s">
        <v>20</v>
      </c>
      <c r="K8" s="20" t="s">
        <v>21</v>
      </c>
      <c r="AK8" s="22" t="s">
        <v>22</v>
      </c>
      <c r="AN8" s="23" t="s">
        <v>23</v>
      </c>
      <c r="AR8" s="15"/>
      <c r="BE8" s="138"/>
      <c r="BS8" s="12" t="s">
        <v>6</v>
      </c>
    </row>
    <row r="9" spans="1:74" ht="14.45" customHeight="1">
      <c r="B9" s="15"/>
      <c r="AR9" s="15"/>
      <c r="BE9" s="138"/>
      <c r="BS9" s="12" t="s">
        <v>6</v>
      </c>
    </row>
    <row r="10" spans="1:74" ht="12" customHeight="1">
      <c r="B10" s="15"/>
      <c r="D10" s="22" t="s">
        <v>24</v>
      </c>
      <c r="AK10" s="22" t="s">
        <v>25</v>
      </c>
      <c r="AN10" s="20" t="s">
        <v>26</v>
      </c>
      <c r="AR10" s="15"/>
      <c r="BE10" s="138"/>
      <c r="BS10" s="12" t="s">
        <v>6</v>
      </c>
    </row>
    <row r="11" spans="1:74" ht="18.399999999999999" customHeight="1">
      <c r="B11" s="15"/>
      <c r="E11" s="20" t="s">
        <v>27</v>
      </c>
      <c r="AK11" s="22" t="s">
        <v>28</v>
      </c>
      <c r="AN11" s="20" t="s">
        <v>29</v>
      </c>
      <c r="AR11" s="15"/>
      <c r="BE11" s="138"/>
      <c r="BS11" s="12" t="s">
        <v>6</v>
      </c>
    </row>
    <row r="12" spans="1:74" ht="6.95" customHeight="1">
      <c r="B12" s="15"/>
      <c r="AR12" s="15"/>
      <c r="BE12" s="138"/>
      <c r="BS12" s="12" t="s">
        <v>6</v>
      </c>
    </row>
    <row r="13" spans="1:74" ht="12" customHeight="1">
      <c r="B13" s="15"/>
      <c r="D13" s="22" t="s">
        <v>30</v>
      </c>
      <c r="AK13" s="22" t="s">
        <v>25</v>
      </c>
      <c r="AN13" s="24" t="s">
        <v>31</v>
      </c>
      <c r="AR13" s="15"/>
      <c r="BE13" s="138"/>
      <c r="BS13" s="12" t="s">
        <v>6</v>
      </c>
    </row>
    <row r="14" spans="1:74" ht="12.75">
      <c r="B14" s="15"/>
      <c r="E14" s="141" t="s">
        <v>31</v>
      </c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22" t="s">
        <v>28</v>
      </c>
      <c r="AN14" s="24" t="s">
        <v>31</v>
      </c>
      <c r="AR14" s="15"/>
      <c r="BE14" s="138"/>
      <c r="BS14" s="12" t="s">
        <v>6</v>
      </c>
    </row>
    <row r="15" spans="1:74" ht="6.95" customHeight="1">
      <c r="B15" s="15"/>
      <c r="AR15" s="15"/>
      <c r="BE15" s="138"/>
      <c r="BS15" s="12" t="s">
        <v>4</v>
      </c>
    </row>
    <row r="16" spans="1:74" ht="12" customHeight="1">
      <c r="B16" s="15"/>
      <c r="D16" s="22" t="s">
        <v>32</v>
      </c>
      <c r="AK16" s="22" t="s">
        <v>25</v>
      </c>
      <c r="AN16" s="20" t="s">
        <v>1</v>
      </c>
      <c r="AR16" s="15"/>
      <c r="BE16" s="138"/>
      <c r="BS16" s="12" t="s">
        <v>4</v>
      </c>
    </row>
    <row r="17" spans="2:71" ht="18.399999999999999" customHeight="1">
      <c r="B17" s="15"/>
      <c r="E17" s="20" t="s">
        <v>33</v>
      </c>
      <c r="AK17" s="22" t="s">
        <v>28</v>
      </c>
      <c r="AN17" s="20" t="s">
        <v>1</v>
      </c>
      <c r="AR17" s="15"/>
      <c r="BE17" s="138"/>
      <c r="BS17" s="12" t="s">
        <v>34</v>
      </c>
    </row>
    <row r="18" spans="2:71" ht="6.95" customHeight="1">
      <c r="B18" s="15"/>
      <c r="AR18" s="15"/>
      <c r="BE18" s="138"/>
      <c r="BS18" s="12" t="s">
        <v>6</v>
      </c>
    </row>
    <row r="19" spans="2:71" ht="12" customHeight="1">
      <c r="B19" s="15"/>
      <c r="D19" s="22" t="s">
        <v>35</v>
      </c>
      <c r="AK19" s="22" t="s">
        <v>25</v>
      </c>
      <c r="AN19" s="20" t="s">
        <v>1</v>
      </c>
      <c r="AR19" s="15"/>
      <c r="BE19" s="138"/>
      <c r="BS19" s="12" t="s">
        <v>6</v>
      </c>
    </row>
    <row r="20" spans="2:71" ht="18.399999999999999" customHeight="1">
      <c r="B20" s="15"/>
      <c r="E20" s="20" t="s">
        <v>36</v>
      </c>
      <c r="AK20" s="22" t="s">
        <v>28</v>
      </c>
      <c r="AN20" s="20" t="s">
        <v>1</v>
      </c>
      <c r="AR20" s="15"/>
      <c r="BE20" s="138"/>
      <c r="BS20" s="12" t="s">
        <v>34</v>
      </c>
    </row>
    <row r="21" spans="2:71" ht="6.95" customHeight="1">
      <c r="B21" s="15"/>
      <c r="AR21" s="15"/>
      <c r="BE21" s="138"/>
    </row>
    <row r="22" spans="2:71" ht="12" customHeight="1">
      <c r="B22" s="15"/>
      <c r="D22" s="22" t="s">
        <v>37</v>
      </c>
      <c r="AR22" s="15"/>
      <c r="BE22" s="138"/>
    </row>
    <row r="23" spans="2:71" ht="16.5" customHeight="1">
      <c r="B23" s="15"/>
      <c r="E23" s="133" t="s">
        <v>1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R23" s="15"/>
      <c r="BE23" s="138"/>
    </row>
    <row r="24" spans="2:71" ht="6.95" customHeight="1">
      <c r="B24" s="15"/>
      <c r="AR24" s="15"/>
      <c r="BE24" s="138"/>
    </row>
    <row r="25" spans="2:71" ht="6.95" customHeight="1">
      <c r="B25" s="1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5"/>
      <c r="BE25" s="138"/>
    </row>
    <row r="26" spans="2:71" s="1" customFormat="1" ht="25.9" customHeight="1">
      <c r="B26" s="26"/>
      <c r="D26" s="27" t="s">
        <v>38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43" t="e">
        <f>ROUND(AG94,2)</f>
        <v>#REF!</v>
      </c>
      <c r="AL26" s="144"/>
      <c r="AM26" s="144"/>
      <c r="AN26" s="144"/>
      <c r="AO26" s="144"/>
      <c r="AR26" s="26"/>
      <c r="BE26" s="138"/>
    </row>
    <row r="27" spans="2:71" s="1" customFormat="1" ht="6.95" customHeight="1">
      <c r="B27" s="26"/>
      <c r="AR27" s="26"/>
      <c r="BE27" s="138"/>
    </row>
    <row r="28" spans="2:71" s="1" customFormat="1" ht="12.75">
      <c r="B28" s="26"/>
      <c r="L28" s="145" t="s">
        <v>39</v>
      </c>
      <c r="M28" s="145"/>
      <c r="N28" s="145"/>
      <c r="O28" s="145"/>
      <c r="P28" s="145"/>
      <c r="W28" s="145" t="s">
        <v>40</v>
      </c>
      <c r="X28" s="145"/>
      <c r="Y28" s="145"/>
      <c r="Z28" s="145"/>
      <c r="AA28" s="145"/>
      <c r="AB28" s="145"/>
      <c r="AC28" s="145"/>
      <c r="AD28" s="145"/>
      <c r="AE28" s="145"/>
      <c r="AK28" s="145" t="s">
        <v>41</v>
      </c>
      <c r="AL28" s="145"/>
      <c r="AM28" s="145"/>
      <c r="AN28" s="145"/>
      <c r="AO28" s="145"/>
      <c r="AR28" s="26"/>
      <c r="BE28" s="138"/>
    </row>
    <row r="29" spans="2:71" s="2" customFormat="1" ht="14.45" customHeight="1">
      <c r="B29" s="30"/>
      <c r="D29" s="22" t="s">
        <v>42</v>
      </c>
      <c r="F29" s="22" t="s">
        <v>43</v>
      </c>
      <c r="L29" s="136">
        <v>0.21</v>
      </c>
      <c r="M29" s="135"/>
      <c r="N29" s="135"/>
      <c r="O29" s="135"/>
      <c r="P29" s="135"/>
      <c r="W29" s="134" t="e">
        <f>ROUND(AZ94, 2)</f>
        <v>#REF!</v>
      </c>
      <c r="X29" s="135"/>
      <c r="Y29" s="135"/>
      <c r="Z29" s="135"/>
      <c r="AA29" s="135"/>
      <c r="AB29" s="135"/>
      <c r="AC29" s="135"/>
      <c r="AD29" s="135"/>
      <c r="AE29" s="135"/>
      <c r="AK29" s="134" t="e">
        <f>ROUND(AV94, 2)</f>
        <v>#REF!</v>
      </c>
      <c r="AL29" s="135"/>
      <c r="AM29" s="135"/>
      <c r="AN29" s="135"/>
      <c r="AO29" s="135"/>
      <c r="AR29" s="30"/>
      <c r="BE29" s="139"/>
    </row>
    <row r="30" spans="2:71" s="2" customFormat="1" ht="14.45" customHeight="1">
      <c r="B30" s="30"/>
      <c r="F30" s="22" t="s">
        <v>44</v>
      </c>
      <c r="L30" s="136">
        <v>0.12</v>
      </c>
      <c r="M30" s="135"/>
      <c r="N30" s="135"/>
      <c r="O30" s="135"/>
      <c r="P30" s="135"/>
      <c r="W30" s="134">
        <f>ROUND(BA94, 2)</f>
        <v>0</v>
      </c>
      <c r="X30" s="135"/>
      <c r="Y30" s="135"/>
      <c r="Z30" s="135"/>
      <c r="AA30" s="135"/>
      <c r="AB30" s="135"/>
      <c r="AC30" s="135"/>
      <c r="AD30" s="135"/>
      <c r="AE30" s="135"/>
      <c r="AK30" s="134">
        <f>ROUND(AW94, 2)</f>
        <v>0</v>
      </c>
      <c r="AL30" s="135"/>
      <c r="AM30" s="135"/>
      <c r="AN30" s="135"/>
      <c r="AO30" s="135"/>
      <c r="AR30" s="30"/>
      <c r="BE30" s="139"/>
    </row>
    <row r="31" spans="2:71" s="2" customFormat="1" ht="14.45" hidden="1" customHeight="1">
      <c r="B31" s="30"/>
      <c r="F31" s="22" t="s">
        <v>45</v>
      </c>
      <c r="L31" s="136">
        <v>0.21</v>
      </c>
      <c r="M31" s="135"/>
      <c r="N31" s="135"/>
      <c r="O31" s="135"/>
      <c r="P31" s="135"/>
      <c r="W31" s="134">
        <f>ROUND(BB94, 2)</f>
        <v>0</v>
      </c>
      <c r="X31" s="135"/>
      <c r="Y31" s="135"/>
      <c r="Z31" s="135"/>
      <c r="AA31" s="135"/>
      <c r="AB31" s="135"/>
      <c r="AC31" s="135"/>
      <c r="AD31" s="135"/>
      <c r="AE31" s="135"/>
      <c r="AK31" s="134">
        <v>0</v>
      </c>
      <c r="AL31" s="135"/>
      <c r="AM31" s="135"/>
      <c r="AN31" s="135"/>
      <c r="AO31" s="135"/>
      <c r="AR31" s="30"/>
      <c r="BE31" s="139"/>
    </row>
    <row r="32" spans="2:71" s="2" customFormat="1" ht="14.45" hidden="1" customHeight="1">
      <c r="B32" s="30"/>
      <c r="F32" s="22" t="s">
        <v>46</v>
      </c>
      <c r="L32" s="136">
        <v>0.12</v>
      </c>
      <c r="M32" s="135"/>
      <c r="N32" s="135"/>
      <c r="O32" s="135"/>
      <c r="P32" s="135"/>
      <c r="W32" s="134">
        <f>ROUND(BC94, 2)</f>
        <v>0</v>
      </c>
      <c r="X32" s="135"/>
      <c r="Y32" s="135"/>
      <c r="Z32" s="135"/>
      <c r="AA32" s="135"/>
      <c r="AB32" s="135"/>
      <c r="AC32" s="135"/>
      <c r="AD32" s="135"/>
      <c r="AE32" s="135"/>
      <c r="AK32" s="134">
        <v>0</v>
      </c>
      <c r="AL32" s="135"/>
      <c r="AM32" s="135"/>
      <c r="AN32" s="135"/>
      <c r="AO32" s="135"/>
      <c r="AR32" s="30"/>
      <c r="BE32" s="139"/>
    </row>
    <row r="33" spans="2:57" s="2" customFormat="1" ht="14.45" hidden="1" customHeight="1">
      <c r="B33" s="30"/>
      <c r="F33" s="22" t="s">
        <v>47</v>
      </c>
      <c r="L33" s="136">
        <v>0</v>
      </c>
      <c r="M33" s="135"/>
      <c r="N33" s="135"/>
      <c r="O33" s="135"/>
      <c r="P33" s="135"/>
      <c r="W33" s="134">
        <f>ROUND(BD94, 2)</f>
        <v>0</v>
      </c>
      <c r="X33" s="135"/>
      <c r="Y33" s="135"/>
      <c r="Z33" s="135"/>
      <c r="AA33" s="135"/>
      <c r="AB33" s="135"/>
      <c r="AC33" s="135"/>
      <c r="AD33" s="135"/>
      <c r="AE33" s="135"/>
      <c r="AK33" s="134">
        <v>0</v>
      </c>
      <c r="AL33" s="135"/>
      <c r="AM33" s="135"/>
      <c r="AN33" s="135"/>
      <c r="AO33" s="135"/>
      <c r="AR33" s="30"/>
      <c r="BE33" s="139"/>
    </row>
    <row r="34" spans="2:57" s="1" customFormat="1" ht="6.95" customHeight="1">
      <c r="B34" s="26"/>
      <c r="AR34" s="26"/>
      <c r="BE34" s="138"/>
    </row>
    <row r="35" spans="2:57" s="1" customFormat="1" ht="25.9" customHeight="1">
      <c r="B35" s="26"/>
      <c r="C35" s="31"/>
      <c r="D35" s="32" t="s">
        <v>48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49</v>
      </c>
      <c r="U35" s="33"/>
      <c r="V35" s="33"/>
      <c r="W35" s="33"/>
      <c r="X35" s="164" t="s">
        <v>50</v>
      </c>
      <c r="Y35" s="165"/>
      <c r="Z35" s="165"/>
      <c r="AA35" s="165"/>
      <c r="AB35" s="165"/>
      <c r="AC35" s="33"/>
      <c r="AD35" s="33"/>
      <c r="AE35" s="33"/>
      <c r="AF35" s="33"/>
      <c r="AG35" s="33"/>
      <c r="AH35" s="33"/>
      <c r="AI35" s="33"/>
      <c r="AJ35" s="33"/>
      <c r="AK35" s="166" t="e">
        <f>SUM(AK26:AK33)</f>
        <v>#REF!</v>
      </c>
      <c r="AL35" s="165"/>
      <c r="AM35" s="165"/>
      <c r="AN35" s="165"/>
      <c r="AO35" s="167"/>
      <c r="AP35" s="31"/>
      <c r="AQ35" s="31"/>
      <c r="AR35" s="26"/>
    </row>
    <row r="36" spans="2:57" s="1" customFormat="1" ht="6.95" customHeight="1">
      <c r="B36" s="26"/>
      <c r="AR36" s="26"/>
    </row>
    <row r="37" spans="2:57" s="1" customFormat="1" ht="14.45" customHeight="1">
      <c r="B37" s="26"/>
      <c r="AR37" s="26"/>
    </row>
    <row r="38" spans="2:57" ht="14.45" customHeight="1">
      <c r="B38" s="15"/>
      <c r="AR38" s="15"/>
    </row>
    <row r="39" spans="2:57" ht="14.45" customHeight="1">
      <c r="B39" s="15"/>
      <c r="AR39" s="15"/>
    </row>
    <row r="40" spans="2:57" ht="14.45" customHeight="1">
      <c r="B40" s="15"/>
      <c r="AR40" s="15"/>
    </row>
    <row r="41" spans="2:57" ht="14.45" customHeight="1">
      <c r="B41" s="15"/>
      <c r="AR41" s="15"/>
    </row>
    <row r="42" spans="2:57" ht="14.45" customHeight="1">
      <c r="B42" s="15"/>
      <c r="AR42" s="15"/>
    </row>
    <row r="43" spans="2:57" ht="14.45" customHeight="1">
      <c r="B43" s="15"/>
      <c r="AR43" s="15"/>
    </row>
    <row r="44" spans="2:57" ht="14.45" customHeight="1">
      <c r="B44" s="15"/>
      <c r="AR44" s="15"/>
    </row>
    <row r="45" spans="2:57" ht="14.45" customHeight="1">
      <c r="B45" s="15"/>
      <c r="AR45" s="15"/>
    </row>
    <row r="46" spans="2:57" ht="14.45" customHeight="1">
      <c r="B46" s="15"/>
      <c r="AR46" s="15"/>
    </row>
    <row r="47" spans="2:57" ht="14.45" customHeight="1">
      <c r="B47" s="15"/>
      <c r="AR47" s="15"/>
    </row>
    <row r="48" spans="2:57" ht="14.45" customHeight="1">
      <c r="B48" s="15"/>
      <c r="AR48" s="15"/>
    </row>
    <row r="49" spans="2:44" s="1" customFormat="1" ht="14.45" customHeight="1">
      <c r="B49" s="26"/>
      <c r="D49" s="35" t="s">
        <v>51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52</v>
      </c>
      <c r="AI49" s="36"/>
      <c r="AJ49" s="36"/>
      <c r="AK49" s="36"/>
      <c r="AL49" s="36"/>
      <c r="AM49" s="36"/>
      <c r="AN49" s="36"/>
      <c r="AO49" s="36"/>
      <c r="AR49" s="26"/>
    </row>
    <row r="50" spans="2:44">
      <c r="B50" s="15"/>
      <c r="AR50" s="15"/>
    </row>
    <row r="51" spans="2:44">
      <c r="B51" s="15"/>
      <c r="AR51" s="15"/>
    </row>
    <row r="52" spans="2:44">
      <c r="B52" s="15"/>
      <c r="AR52" s="15"/>
    </row>
    <row r="53" spans="2:44">
      <c r="B53" s="15"/>
      <c r="AR53" s="15"/>
    </row>
    <row r="54" spans="2:44">
      <c r="B54" s="15"/>
      <c r="AR54" s="15"/>
    </row>
    <row r="55" spans="2:44">
      <c r="B55" s="15"/>
      <c r="AR55" s="15"/>
    </row>
    <row r="56" spans="2:44">
      <c r="B56" s="15"/>
      <c r="AR56" s="15"/>
    </row>
    <row r="57" spans="2:44">
      <c r="B57" s="15"/>
      <c r="AR57" s="15"/>
    </row>
    <row r="58" spans="2:44">
      <c r="B58" s="15"/>
      <c r="AR58" s="15"/>
    </row>
    <row r="59" spans="2:44">
      <c r="B59" s="15"/>
      <c r="AR59" s="15"/>
    </row>
    <row r="60" spans="2:44" s="1" customFormat="1" ht="12.75">
      <c r="B60" s="26"/>
      <c r="D60" s="37" t="s">
        <v>53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54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53</v>
      </c>
      <c r="AI60" s="28"/>
      <c r="AJ60" s="28"/>
      <c r="AK60" s="28"/>
      <c r="AL60" s="28"/>
      <c r="AM60" s="37" t="s">
        <v>54</v>
      </c>
      <c r="AN60" s="28"/>
      <c r="AO60" s="28"/>
      <c r="AR60" s="26"/>
    </row>
    <row r="61" spans="2:44">
      <c r="B61" s="15"/>
      <c r="AR61" s="15"/>
    </row>
    <row r="62" spans="2:44">
      <c r="B62" s="15"/>
      <c r="AR62" s="15"/>
    </row>
    <row r="63" spans="2:44">
      <c r="B63" s="15"/>
      <c r="AR63" s="15"/>
    </row>
    <row r="64" spans="2:44" s="1" customFormat="1" ht="12.75">
      <c r="B64" s="26"/>
      <c r="D64" s="35" t="s">
        <v>55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56</v>
      </c>
      <c r="AI64" s="36"/>
      <c r="AJ64" s="36"/>
      <c r="AK64" s="36"/>
      <c r="AL64" s="36"/>
      <c r="AM64" s="36"/>
      <c r="AN64" s="36"/>
      <c r="AO64" s="36"/>
      <c r="AR64" s="26"/>
    </row>
    <row r="65" spans="2:44">
      <c r="B65" s="15"/>
      <c r="AR65" s="15"/>
    </row>
    <row r="66" spans="2:44">
      <c r="B66" s="15"/>
      <c r="AR66" s="15"/>
    </row>
    <row r="67" spans="2:44">
      <c r="B67" s="15"/>
      <c r="AR67" s="15"/>
    </row>
    <row r="68" spans="2:44">
      <c r="B68" s="15"/>
      <c r="AR68" s="15"/>
    </row>
    <row r="69" spans="2:44">
      <c r="B69" s="15"/>
      <c r="AR69" s="15"/>
    </row>
    <row r="70" spans="2:44">
      <c r="B70" s="15"/>
      <c r="AR70" s="15"/>
    </row>
    <row r="71" spans="2:44">
      <c r="B71" s="15"/>
      <c r="AR71" s="15"/>
    </row>
    <row r="72" spans="2:44">
      <c r="B72" s="15"/>
      <c r="AR72" s="15"/>
    </row>
    <row r="73" spans="2:44">
      <c r="B73" s="15"/>
      <c r="AR73" s="15"/>
    </row>
    <row r="74" spans="2:44">
      <c r="B74" s="15"/>
      <c r="AR74" s="15"/>
    </row>
    <row r="75" spans="2:44" s="1" customFormat="1" ht="12.75">
      <c r="B75" s="26"/>
      <c r="D75" s="37" t="s">
        <v>53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54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53</v>
      </c>
      <c r="AI75" s="28"/>
      <c r="AJ75" s="28"/>
      <c r="AK75" s="28"/>
      <c r="AL75" s="28"/>
      <c r="AM75" s="37" t="s">
        <v>54</v>
      </c>
      <c r="AN75" s="28"/>
      <c r="AO75" s="28"/>
      <c r="AR75" s="26"/>
    </row>
    <row r="76" spans="2:44" s="1" customFormat="1">
      <c r="B76" s="26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0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0" s="1" customFormat="1" ht="24.95" customHeight="1">
      <c r="B82" s="26"/>
      <c r="C82" s="16" t="s">
        <v>57</v>
      </c>
      <c r="AR82" s="26"/>
    </row>
    <row r="83" spans="1:90" s="1" customFormat="1" ht="6.95" customHeight="1">
      <c r="B83" s="26"/>
      <c r="AR83" s="26"/>
    </row>
    <row r="84" spans="1:90" s="3" customFormat="1" ht="12" customHeight="1">
      <c r="B84" s="42"/>
      <c r="C84" s="22" t="s">
        <v>13</v>
      </c>
      <c r="L84" s="3" t="str">
        <f>K5</f>
        <v>OR_PHA</v>
      </c>
      <c r="AR84" s="42"/>
    </row>
    <row r="85" spans="1:90" s="4" customFormat="1" ht="36.950000000000003" customHeight="1">
      <c r="B85" s="43"/>
      <c r="C85" s="44" t="s">
        <v>16</v>
      </c>
      <c r="L85" s="128" t="str">
        <f>K6</f>
        <v>Dodávka a servis čerpadel do přečerpávacích stanic a čerpacích jímek pro obvod OŘ PHA 2026-2028</v>
      </c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R85" s="43"/>
    </row>
    <row r="86" spans="1:90" s="1" customFormat="1" ht="6.95" customHeight="1">
      <c r="B86" s="26"/>
      <c r="AR86" s="26"/>
    </row>
    <row r="87" spans="1:90" s="1" customFormat="1" ht="12" customHeight="1">
      <c r="B87" s="26"/>
      <c r="C87" s="22" t="s">
        <v>20</v>
      </c>
      <c r="L87" s="45" t="str">
        <f>IF(K8="","",K8)</f>
        <v>obvod OŘ Praha</v>
      </c>
      <c r="AI87" s="22" t="s">
        <v>22</v>
      </c>
      <c r="AM87" s="157" t="str">
        <f>IF(AN8= "","",AN8)</f>
        <v>7. 5. 2026</v>
      </c>
      <c r="AN87" s="157"/>
      <c r="AR87" s="26"/>
    </row>
    <row r="88" spans="1:90" s="1" customFormat="1" ht="6.95" customHeight="1">
      <c r="B88" s="26"/>
      <c r="AR88" s="26"/>
    </row>
    <row r="89" spans="1:90" s="1" customFormat="1" ht="15.2" customHeight="1">
      <c r="B89" s="26"/>
      <c r="C89" s="22" t="s">
        <v>24</v>
      </c>
      <c r="L89" s="3" t="str">
        <f>IF(E11= "","",E11)</f>
        <v>Správa železnic, státní organizace</v>
      </c>
      <c r="AI89" s="22" t="s">
        <v>32</v>
      </c>
      <c r="AM89" s="158" t="str">
        <f>IF(E17="","",E17)</f>
        <v xml:space="preserve"> </v>
      </c>
      <c r="AN89" s="159"/>
      <c r="AO89" s="159"/>
      <c r="AP89" s="159"/>
      <c r="AR89" s="26"/>
      <c r="AS89" s="160" t="s">
        <v>58</v>
      </c>
      <c r="AT89" s="161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0" s="1" customFormat="1" ht="15.2" customHeight="1">
      <c r="B90" s="26"/>
      <c r="C90" s="22" t="s">
        <v>30</v>
      </c>
      <c r="L90" s="3" t="str">
        <f>IF(E14= "Vyplň údaj","",E14)</f>
        <v/>
      </c>
      <c r="AI90" s="22" t="s">
        <v>35</v>
      </c>
      <c r="AM90" s="158" t="str">
        <f>IF(E20="","",E20)</f>
        <v>L. Ulrich, DiS.</v>
      </c>
      <c r="AN90" s="159"/>
      <c r="AO90" s="159"/>
      <c r="AP90" s="159"/>
      <c r="AR90" s="26"/>
      <c r="AS90" s="162"/>
      <c r="AT90" s="163"/>
      <c r="BD90" s="49"/>
    </row>
    <row r="91" spans="1:90" s="1" customFormat="1" ht="10.9" customHeight="1">
      <c r="B91" s="26"/>
      <c r="AR91" s="26"/>
      <c r="AS91" s="162"/>
      <c r="AT91" s="163"/>
      <c r="BD91" s="49"/>
    </row>
    <row r="92" spans="1:90" s="1" customFormat="1" ht="29.25" customHeight="1">
      <c r="B92" s="26"/>
      <c r="C92" s="151" t="s">
        <v>59</v>
      </c>
      <c r="D92" s="152"/>
      <c r="E92" s="152"/>
      <c r="F92" s="152"/>
      <c r="G92" s="152"/>
      <c r="H92" s="50"/>
      <c r="I92" s="153" t="s">
        <v>60</v>
      </c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4" t="s">
        <v>61</v>
      </c>
      <c r="AH92" s="152"/>
      <c r="AI92" s="152"/>
      <c r="AJ92" s="152"/>
      <c r="AK92" s="152"/>
      <c r="AL92" s="152"/>
      <c r="AM92" s="152"/>
      <c r="AN92" s="153" t="s">
        <v>62</v>
      </c>
      <c r="AO92" s="152"/>
      <c r="AP92" s="155"/>
      <c r="AQ92" s="51" t="s">
        <v>63</v>
      </c>
      <c r="AR92" s="26"/>
      <c r="AS92" s="52" t="s">
        <v>64</v>
      </c>
      <c r="AT92" s="53" t="s">
        <v>65</v>
      </c>
      <c r="AU92" s="53" t="s">
        <v>66</v>
      </c>
      <c r="AV92" s="53" t="s">
        <v>67</v>
      </c>
      <c r="AW92" s="53" t="s">
        <v>68</v>
      </c>
      <c r="AX92" s="53" t="s">
        <v>69</v>
      </c>
      <c r="AY92" s="53" t="s">
        <v>70</v>
      </c>
      <c r="AZ92" s="53" t="s">
        <v>71</v>
      </c>
      <c r="BA92" s="53" t="s">
        <v>72</v>
      </c>
      <c r="BB92" s="53" t="s">
        <v>73</v>
      </c>
      <c r="BC92" s="53" t="s">
        <v>74</v>
      </c>
      <c r="BD92" s="54" t="s">
        <v>75</v>
      </c>
    </row>
    <row r="93" spans="1:90" s="1" customFormat="1" ht="10.9" customHeight="1">
      <c r="B93" s="26"/>
      <c r="AR93" s="26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0" s="5" customFormat="1" ht="32.450000000000003" customHeight="1">
      <c r="B94" s="56"/>
      <c r="C94" s="57" t="s">
        <v>76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49" t="e">
        <f>ROUND(AG95,2)</f>
        <v>#REF!</v>
      </c>
      <c r="AH94" s="149"/>
      <c r="AI94" s="149"/>
      <c r="AJ94" s="149"/>
      <c r="AK94" s="149"/>
      <c r="AL94" s="149"/>
      <c r="AM94" s="149"/>
      <c r="AN94" s="150" t="e">
        <f>SUM(AG94,AT94)</f>
        <v>#REF!</v>
      </c>
      <c r="AO94" s="150"/>
      <c r="AP94" s="150"/>
      <c r="AQ94" s="59" t="s">
        <v>1</v>
      </c>
      <c r="AR94" s="56"/>
      <c r="AS94" s="60">
        <f>ROUND(AS95,2)</f>
        <v>0</v>
      </c>
      <c r="AT94" s="61" t="e">
        <f>ROUND(SUM(AV94:AW94),2)</f>
        <v>#REF!</v>
      </c>
      <c r="AU94" s="62" t="e">
        <f>ROUND(AU95,5)</f>
        <v>#REF!</v>
      </c>
      <c r="AV94" s="61" t="e">
        <f>ROUND(AZ94*L29,2)</f>
        <v>#REF!</v>
      </c>
      <c r="AW94" s="61">
        <f>ROUND(BA94*L30,2)</f>
        <v>0</v>
      </c>
      <c r="AX94" s="61">
        <f>ROUND(BB94*L29,2)</f>
        <v>0</v>
      </c>
      <c r="AY94" s="61">
        <f>ROUND(BC94*L30,2)</f>
        <v>0</v>
      </c>
      <c r="AZ94" s="61" t="e">
        <f>ROUND(AZ95,2)</f>
        <v>#REF!</v>
      </c>
      <c r="BA94" s="61">
        <f>ROUND(BA95,2)</f>
        <v>0</v>
      </c>
      <c r="BB94" s="61">
        <f>ROUND(BB95,2)</f>
        <v>0</v>
      </c>
      <c r="BC94" s="61">
        <f>ROUND(BC95,2)</f>
        <v>0</v>
      </c>
      <c r="BD94" s="63">
        <f>ROUND(BD95,2)</f>
        <v>0</v>
      </c>
      <c r="BS94" s="64" t="s">
        <v>77</v>
      </c>
      <c r="BT94" s="64" t="s">
        <v>78</v>
      </c>
      <c r="BV94" s="64" t="s">
        <v>79</v>
      </c>
      <c r="BW94" s="64" t="s">
        <v>5</v>
      </c>
      <c r="BX94" s="64" t="s">
        <v>80</v>
      </c>
      <c r="CL94" s="64" t="s">
        <v>1</v>
      </c>
    </row>
    <row r="95" spans="1:90" s="6" customFormat="1" ht="37.5" customHeight="1">
      <c r="A95" s="65" t="s">
        <v>81</v>
      </c>
      <c r="B95" s="66"/>
      <c r="C95" s="67"/>
      <c r="D95" s="148" t="s">
        <v>14</v>
      </c>
      <c r="E95" s="148"/>
      <c r="F95" s="148"/>
      <c r="G95" s="148"/>
      <c r="H95" s="148"/>
      <c r="I95" s="68"/>
      <c r="J95" s="148" t="s">
        <v>17</v>
      </c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6" t="e">
        <f>'OR_PHA - Dodávka a servis...'!#REF!</f>
        <v>#REF!</v>
      </c>
      <c r="AH95" s="147"/>
      <c r="AI95" s="147"/>
      <c r="AJ95" s="147"/>
      <c r="AK95" s="147"/>
      <c r="AL95" s="147"/>
      <c r="AM95" s="147"/>
      <c r="AN95" s="146" t="e">
        <f>SUM(AG95,AT95)</f>
        <v>#REF!</v>
      </c>
      <c r="AO95" s="147"/>
      <c r="AP95" s="147"/>
      <c r="AQ95" s="69" t="s">
        <v>82</v>
      </c>
      <c r="AR95" s="66"/>
      <c r="AS95" s="70">
        <v>0</v>
      </c>
      <c r="AT95" s="71" t="e">
        <f>ROUND(SUM(AV95:AW95),2)</f>
        <v>#REF!</v>
      </c>
      <c r="AU95" s="72" t="e">
        <f>'OR_PHA - Dodávka a servis...'!N115</f>
        <v>#REF!</v>
      </c>
      <c r="AV95" s="71" t="e">
        <f>'OR_PHA - Dodávka a servis...'!#REF!</f>
        <v>#REF!</v>
      </c>
      <c r="AW95" s="71" t="e">
        <f>'OR_PHA - Dodávka a servis...'!#REF!</f>
        <v>#REF!</v>
      </c>
      <c r="AX95" s="71" t="e">
        <f>'OR_PHA - Dodávka a servis...'!#REF!</f>
        <v>#REF!</v>
      </c>
      <c r="AY95" s="71" t="e">
        <f>'OR_PHA - Dodávka a servis...'!#REF!</f>
        <v>#REF!</v>
      </c>
      <c r="AZ95" s="71" t="e">
        <f>'OR_PHA - Dodávka a servis...'!F31</f>
        <v>#REF!</v>
      </c>
      <c r="BA95" s="71">
        <f>'OR_PHA - Dodávka a servis...'!F32</f>
        <v>0</v>
      </c>
      <c r="BB95" s="71">
        <f>'OR_PHA - Dodávka a servis...'!F33</f>
        <v>0</v>
      </c>
      <c r="BC95" s="71">
        <f>'OR_PHA - Dodávka a servis...'!F34</f>
        <v>0</v>
      </c>
      <c r="BD95" s="73">
        <f>'OR_PHA - Dodávka a servis...'!F35</f>
        <v>0</v>
      </c>
      <c r="BT95" s="74" t="s">
        <v>83</v>
      </c>
      <c r="BU95" s="74" t="s">
        <v>84</v>
      </c>
      <c r="BV95" s="74" t="s">
        <v>79</v>
      </c>
      <c r="BW95" s="74" t="s">
        <v>5</v>
      </c>
      <c r="BX95" s="74" t="s">
        <v>80</v>
      </c>
      <c r="CL95" s="74" t="s">
        <v>1</v>
      </c>
    </row>
    <row r="96" spans="1:90" s="1" customFormat="1" ht="30" customHeight="1">
      <c r="B96" s="26"/>
      <c r="AR96" s="26"/>
    </row>
    <row r="97" spans="2:44" s="1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6"/>
    </row>
  </sheetData>
  <sheetProtection algorithmName="SHA-512" hashValue="6hcPzbHXx/K6xj9YJ2IB4+lt93kgJqdwSa+PmeaoFxLuBOSFasuDcXBkZ40KlO8emDgWJxUV4F8Dvc+iFLrhEA==" saltValue="4Tj98LL5KtdGT1R9DoETpugm9GjbgpRPm5tl4YbvsO+XoWZ2h3fUyx2vlkPseJZnspPDoOcHE2xAV7cKgJVXm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OR_PHA - Dodávka a servis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K191"/>
  <sheetViews>
    <sheetView showGridLines="0" tabSelected="1" workbookViewId="0">
      <selection activeCell="F185" sqref="F18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90.33203125" customWidth="1"/>
    <col min="7" max="7" width="7.5" customWidth="1"/>
    <col min="8" max="8" width="15.83203125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AR2" s="12" t="s">
        <v>5</v>
      </c>
    </row>
    <row r="3" spans="2:44" ht="6.95" hidden="1" customHeight="1">
      <c r="B3" s="13"/>
      <c r="C3" s="14"/>
      <c r="D3" s="14"/>
      <c r="E3" s="14"/>
      <c r="F3" s="14"/>
      <c r="G3" s="14"/>
      <c r="H3" s="14"/>
      <c r="I3" s="14"/>
      <c r="J3" s="15"/>
      <c r="AR3" s="12" t="s">
        <v>85</v>
      </c>
    </row>
    <row r="4" spans="2:44" ht="24.95" hidden="1" customHeight="1">
      <c r="B4" s="15"/>
      <c r="D4" s="16" t="s">
        <v>86</v>
      </c>
      <c r="J4" s="15"/>
      <c r="K4" s="75" t="s">
        <v>10</v>
      </c>
      <c r="AR4" s="12" t="s">
        <v>4</v>
      </c>
    </row>
    <row r="5" spans="2:44" ht="6.95" hidden="1" customHeight="1">
      <c r="B5" s="15"/>
      <c r="J5" s="15"/>
    </row>
    <row r="6" spans="2:44" s="1" customFormat="1" ht="12" hidden="1" customHeight="1">
      <c r="B6" s="26"/>
      <c r="D6" s="22" t="s">
        <v>16</v>
      </c>
      <c r="J6" s="26"/>
    </row>
    <row r="7" spans="2:44" s="1" customFormat="1" ht="30" hidden="1" customHeight="1">
      <c r="B7" s="26"/>
      <c r="E7" s="128" t="s">
        <v>17</v>
      </c>
      <c r="F7" s="129"/>
      <c r="G7" s="129"/>
      <c r="J7" s="26"/>
    </row>
    <row r="8" spans="2:44" s="1" customFormat="1" hidden="1">
      <c r="B8" s="26"/>
      <c r="J8" s="26"/>
    </row>
    <row r="9" spans="2:44" s="1" customFormat="1" ht="12" hidden="1" customHeight="1">
      <c r="B9" s="26"/>
      <c r="D9" s="22" t="s">
        <v>18</v>
      </c>
      <c r="F9" s="20" t="s">
        <v>1</v>
      </c>
      <c r="H9" s="22" t="s">
        <v>19</v>
      </c>
      <c r="J9" s="26"/>
    </row>
    <row r="10" spans="2:44" s="1" customFormat="1" ht="12" hidden="1" customHeight="1">
      <c r="B10" s="26"/>
      <c r="D10" s="22" t="s">
        <v>20</v>
      </c>
      <c r="F10" s="20" t="s">
        <v>21</v>
      </c>
      <c r="H10" s="22" t="s">
        <v>22</v>
      </c>
      <c r="J10" s="26"/>
    </row>
    <row r="11" spans="2:44" s="1" customFormat="1" ht="10.9" hidden="1" customHeight="1">
      <c r="B11" s="26"/>
      <c r="J11" s="26"/>
    </row>
    <row r="12" spans="2:44" s="1" customFormat="1" ht="12" hidden="1" customHeight="1">
      <c r="B12" s="26"/>
      <c r="D12" s="22" t="s">
        <v>24</v>
      </c>
      <c r="H12" s="22" t="s">
        <v>25</v>
      </c>
      <c r="J12" s="26"/>
    </row>
    <row r="13" spans="2:44" s="1" customFormat="1" ht="18" hidden="1" customHeight="1">
      <c r="B13" s="26"/>
      <c r="E13" s="20" t="s">
        <v>27</v>
      </c>
      <c r="H13" s="22" t="s">
        <v>28</v>
      </c>
      <c r="J13" s="26"/>
    </row>
    <row r="14" spans="2:44" s="1" customFormat="1" ht="6.95" hidden="1" customHeight="1">
      <c r="B14" s="26"/>
      <c r="J14" s="26"/>
    </row>
    <row r="15" spans="2:44" s="1" customFormat="1" ht="12" hidden="1" customHeight="1">
      <c r="B15" s="26"/>
      <c r="D15" s="22" t="s">
        <v>30</v>
      </c>
      <c r="H15" s="22" t="s">
        <v>25</v>
      </c>
      <c r="J15" s="26"/>
    </row>
    <row r="16" spans="2:44" s="1" customFormat="1" ht="18" hidden="1" customHeight="1">
      <c r="B16" s="26"/>
      <c r="E16" s="131" t="str">
        <f>'Rekapitulace stavby'!E14</f>
        <v>Vyplň údaj</v>
      </c>
      <c r="F16" s="132"/>
      <c r="G16" s="132"/>
      <c r="H16" s="22" t="s">
        <v>28</v>
      </c>
      <c r="J16" s="26"/>
    </row>
    <row r="17" spans="2:10" s="1" customFormat="1" ht="6.95" hidden="1" customHeight="1">
      <c r="B17" s="26"/>
      <c r="J17" s="26"/>
    </row>
    <row r="18" spans="2:10" s="1" customFormat="1" ht="12" hidden="1" customHeight="1">
      <c r="B18" s="26"/>
      <c r="D18" s="22" t="s">
        <v>32</v>
      </c>
      <c r="H18" s="22" t="s">
        <v>25</v>
      </c>
      <c r="J18" s="26"/>
    </row>
    <row r="19" spans="2:10" s="1" customFormat="1" ht="18" hidden="1" customHeight="1">
      <c r="B19" s="26"/>
      <c r="E19" s="20" t="str">
        <f>IF('Rekapitulace stavby'!E17="","",'Rekapitulace stavby'!E17)</f>
        <v xml:space="preserve"> </v>
      </c>
      <c r="H19" s="22" t="s">
        <v>28</v>
      </c>
      <c r="J19" s="26"/>
    </row>
    <row r="20" spans="2:10" s="1" customFormat="1" ht="6.95" hidden="1" customHeight="1">
      <c r="B20" s="26"/>
      <c r="J20" s="26"/>
    </row>
    <row r="21" spans="2:10" s="1" customFormat="1" ht="12" hidden="1" customHeight="1">
      <c r="B21" s="26"/>
      <c r="D21" s="22" t="s">
        <v>35</v>
      </c>
      <c r="H21" s="22" t="s">
        <v>25</v>
      </c>
      <c r="J21" s="26"/>
    </row>
    <row r="22" spans="2:10" s="1" customFormat="1" ht="18" hidden="1" customHeight="1">
      <c r="B22" s="26"/>
      <c r="E22" s="20" t="s">
        <v>36</v>
      </c>
      <c r="H22" s="22" t="s">
        <v>28</v>
      </c>
      <c r="J22" s="26"/>
    </row>
    <row r="23" spans="2:10" s="1" customFormat="1" ht="6.95" hidden="1" customHeight="1">
      <c r="B23" s="26"/>
      <c r="J23" s="26"/>
    </row>
    <row r="24" spans="2:10" s="1" customFormat="1" ht="12" hidden="1" customHeight="1">
      <c r="B24" s="26"/>
      <c r="D24" s="22" t="s">
        <v>37</v>
      </c>
      <c r="J24" s="26"/>
    </row>
    <row r="25" spans="2:10" s="7" customFormat="1" ht="16.5" hidden="1" customHeight="1">
      <c r="B25" s="76"/>
      <c r="E25" s="133" t="s">
        <v>1</v>
      </c>
      <c r="F25" s="133"/>
      <c r="G25" s="133"/>
      <c r="J25" s="76"/>
    </row>
    <row r="26" spans="2:10" s="1" customFormat="1" ht="6.95" hidden="1" customHeight="1">
      <c r="B26" s="26"/>
      <c r="J26" s="26"/>
    </row>
    <row r="27" spans="2:10" s="1" customFormat="1" ht="6.95" hidden="1" customHeight="1">
      <c r="B27" s="26"/>
      <c r="D27" s="46"/>
      <c r="E27" s="46"/>
      <c r="F27" s="46"/>
      <c r="G27" s="46"/>
      <c r="H27" s="46"/>
      <c r="I27" s="46"/>
      <c r="J27" s="26"/>
    </row>
    <row r="28" spans="2:10" s="1" customFormat="1" ht="25.35" hidden="1" customHeight="1">
      <c r="B28" s="26"/>
      <c r="D28" s="77" t="s">
        <v>38</v>
      </c>
      <c r="J28" s="26"/>
    </row>
    <row r="29" spans="2:10" s="1" customFormat="1" ht="6.95" hidden="1" customHeight="1">
      <c r="B29" s="26"/>
      <c r="D29" s="46"/>
      <c r="E29" s="46"/>
      <c r="F29" s="46"/>
      <c r="G29" s="46"/>
      <c r="H29" s="46"/>
      <c r="I29" s="46"/>
      <c r="J29" s="26"/>
    </row>
    <row r="30" spans="2:10" s="1" customFormat="1" ht="14.45" hidden="1" customHeight="1">
      <c r="B30" s="26"/>
      <c r="F30" s="29" t="s">
        <v>40</v>
      </c>
      <c r="H30" s="29" t="s">
        <v>39</v>
      </c>
      <c r="J30" s="26"/>
    </row>
    <row r="31" spans="2:10" s="1" customFormat="1" ht="14.45" hidden="1" customHeight="1">
      <c r="B31" s="26"/>
      <c r="D31" s="48" t="s">
        <v>42</v>
      </c>
      <c r="E31" s="22" t="s">
        <v>43</v>
      </c>
      <c r="F31" s="78" t="e">
        <f>ROUND((SUM(BC115:BC190)),  2)</f>
        <v>#REF!</v>
      </c>
      <c r="H31" s="79">
        <v>0.21</v>
      </c>
      <c r="J31" s="26"/>
    </row>
    <row r="32" spans="2:10" s="1" customFormat="1" ht="14.45" hidden="1" customHeight="1">
      <c r="B32" s="26"/>
      <c r="E32" s="22" t="s">
        <v>44</v>
      </c>
      <c r="F32" s="78">
        <f>ROUND((SUM(BD115:BD190)),  2)</f>
        <v>0</v>
      </c>
      <c r="H32" s="79">
        <v>0.12</v>
      </c>
      <c r="J32" s="26"/>
    </row>
    <row r="33" spans="2:10" s="1" customFormat="1" ht="14.45" hidden="1" customHeight="1">
      <c r="B33" s="26"/>
      <c r="E33" s="22" t="s">
        <v>45</v>
      </c>
      <c r="F33" s="78">
        <f>ROUND((SUM(BE115:BE190)),  2)</f>
        <v>0</v>
      </c>
      <c r="H33" s="79">
        <v>0.21</v>
      </c>
      <c r="J33" s="26"/>
    </row>
    <row r="34" spans="2:10" s="1" customFormat="1" ht="14.45" hidden="1" customHeight="1">
      <c r="B34" s="26"/>
      <c r="E34" s="22" t="s">
        <v>46</v>
      </c>
      <c r="F34" s="78">
        <f>ROUND((SUM(BF115:BF190)),  2)</f>
        <v>0</v>
      </c>
      <c r="H34" s="79">
        <v>0.12</v>
      </c>
      <c r="J34" s="26"/>
    </row>
    <row r="35" spans="2:10" s="1" customFormat="1" ht="14.45" hidden="1" customHeight="1">
      <c r="B35" s="26"/>
      <c r="E35" s="22" t="s">
        <v>47</v>
      </c>
      <c r="F35" s="78">
        <f>ROUND((SUM(BG115:BG190)),  2)</f>
        <v>0</v>
      </c>
      <c r="H35" s="79">
        <v>0</v>
      </c>
      <c r="J35" s="26"/>
    </row>
    <row r="36" spans="2:10" s="1" customFormat="1" ht="6.95" hidden="1" customHeight="1">
      <c r="B36" s="26"/>
      <c r="J36" s="26"/>
    </row>
    <row r="37" spans="2:10" s="1" customFormat="1" ht="25.35" hidden="1" customHeight="1">
      <c r="B37" s="26"/>
      <c r="C37" s="80"/>
      <c r="D37" s="81" t="s">
        <v>48</v>
      </c>
      <c r="E37" s="50"/>
      <c r="F37" s="50"/>
      <c r="G37" s="82" t="s">
        <v>49</v>
      </c>
      <c r="H37" s="50"/>
      <c r="I37" s="83"/>
      <c r="J37" s="26"/>
    </row>
    <row r="38" spans="2:10" s="1" customFormat="1" ht="14.45" hidden="1" customHeight="1">
      <c r="B38" s="26"/>
      <c r="J38" s="26"/>
    </row>
    <row r="39" spans="2:10" ht="14.45" hidden="1" customHeight="1">
      <c r="B39" s="15"/>
      <c r="J39" s="15"/>
    </row>
    <row r="40" spans="2:10" ht="14.45" hidden="1" customHeight="1">
      <c r="B40" s="15"/>
      <c r="J40" s="15"/>
    </row>
    <row r="41" spans="2:10" ht="14.45" hidden="1" customHeight="1">
      <c r="B41" s="15"/>
      <c r="J41" s="15"/>
    </row>
    <row r="42" spans="2:10" ht="14.45" hidden="1" customHeight="1">
      <c r="B42" s="15"/>
      <c r="J42" s="15"/>
    </row>
    <row r="43" spans="2:10" ht="14.45" hidden="1" customHeight="1">
      <c r="B43" s="15"/>
      <c r="J43" s="15"/>
    </row>
    <row r="44" spans="2:10" ht="14.45" hidden="1" customHeight="1">
      <c r="B44" s="15"/>
      <c r="J44" s="15"/>
    </row>
    <row r="45" spans="2:10" ht="14.45" hidden="1" customHeight="1">
      <c r="B45" s="15"/>
      <c r="J45" s="15"/>
    </row>
    <row r="46" spans="2:10" ht="14.45" hidden="1" customHeight="1">
      <c r="B46" s="15"/>
      <c r="J46" s="15"/>
    </row>
    <row r="47" spans="2:10" ht="14.45" hidden="1" customHeight="1">
      <c r="B47" s="15"/>
      <c r="J47" s="15"/>
    </row>
    <row r="48" spans="2:10" ht="14.45" hidden="1" customHeight="1">
      <c r="B48" s="15"/>
      <c r="J48" s="15"/>
    </row>
    <row r="49" spans="2:10" ht="14.45" hidden="1" customHeight="1">
      <c r="B49" s="15"/>
      <c r="J49" s="15"/>
    </row>
    <row r="50" spans="2:10" s="1" customFormat="1" ht="14.45" hidden="1" customHeight="1">
      <c r="B50" s="26"/>
      <c r="D50" s="35" t="s">
        <v>51</v>
      </c>
      <c r="E50" s="36"/>
      <c r="F50" s="36"/>
      <c r="G50" s="35" t="s">
        <v>52</v>
      </c>
      <c r="H50" s="36"/>
      <c r="I50" s="36"/>
      <c r="J50" s="26"/>
    </row>
    <row r="51" spans="2:10" hidden="1">
      <c r="B51" s="15"/>
      <c r="J51" s="15"/>
    </row>
    <row r="52" spans="2:10" hidden="1">
      <c r="B52" s="15"/>
      <c r="J52" s="15"/>
    </row>
    <row r="53" spans="2:10" hidden="1">
      <c r="B53" s="15"/>
      <c r="J53" s="15"/>
    </row>
    <row r="54" spans="2:10" hidden="1">
      <c r="B54" s="15"/>
      <c r="J54" s="15"/>
    </row>
    <row r="55" spans="2:10" hidden="1">
      <c r="B55" s="15"/>
      <c r="J55" s="15"/>
    </row>
    <row r="56" spans="2:10" hidden="1">
      <c r="B56" s="15"/>
      <c r="J56" s="15"/>
    </row>
    <row r="57" spans="2:10" hidden="1">
      <c r="B57" s="15"/>
      <c r="J57" s="15"/>
    </row>
    <row r="58" spans="2:10" hidden="1">
      <c r="B58" s="15"/>
      <c r="J58" s="15"/>
    </row>
    <row r="59" spans="2:10" hidden="1">
      <c r="B59" s="15"/>
      <c r="J59" s="15"/>
    </row>
    <row r="60" spans="2:10" hidden="1">
      <c r="B60" s="15"/>
      <c r="J60" s="15"/>
    </row>
    <row r="61" spans="2:10" s="1" customFormat="1" ht="12.75" hidden="1">
      <c r="B61" s="26"/>
      <c r="D61" s="37" t="s">
        <v>53</v>
      </c>
      <c r="E61" s="28"/>
      <c r="F61" s="84" t="s">
        <v>54</v>
      </c>
      <c r="G61" s="37" t="s">
        <v>53</v>
      </c>
      <c r="H61" s="28"/>
      <c r="I61" s="28"/>
      <c r="J61" s="26"/>
    </row>
    <row r="62" spans="2:10" hidden="1">
      <c r="B62" s="15"/>
      <c r="J62" s="15"/>
    </row>
    <row r="63" spans="2:10" hidden="1">
      <c r="B63" s="15"/>
      <c r="J63" s="15"/>
    </row>
    <row r="64" spans="2:10" hidden="1">
      <c r="B64" s="15"/>
      <c r="J64" s="15"/>
    </row>
    <row r="65" spans="2:10" s="1" customFormat="1" ht="12.75" hidden="1">
      <c r="B65" s="26"/>
      <c r="D65" s="35" t="s">
        <v>55</v>
      </c>
      <c r="E65" s="36"/>
      <c r="F65" s="36"/>
      <c r="G65" s="35" t="s">
        <v>56</v>
      </c>
      <c r="H65" s="36"/>
      <c r="I65" s="36"/>
      <c r="J65" s="26"/>
    </row>
    <row r="66" spans="2:10" hidden="1">
      <c r="B66" s="15"/>
      <c r="J66" s="15"/>
    </row>
    <row r="67" spans="2:10" hidden="1">
      <c r="B67" s="15"/>
      <c r="J67" s="15"/>
    </row>
    <row r="68" spans="2:10" hidden="1">
      <c r="B68" s="15"/>
      <c r="J68" s="15"/>
    </row>
    <row r="69" spans="2:10" hidden="1">
      <c r="B69" s="15"/>
      <c r="J69" s="15"/>
    </row>
    <row r="70" spans="2:10" hidden="1">
      <c r="B70" s="15"/>
      <c r="J70" s="15"/>
    </row>
    <row r="71" spans="2:10" hidden="1">
      <c r="B71" s="15"/>
      <c r="J71" s="15"/>
    </row>
    <row r="72" spans="2:10" hidden="1">
      <c r="B72" s="15"/>
      <c r="J72" s="15"/>
    </row>
    <row r="73" spans="2:10" hidden="1">
      <c r="B73" s="15"/>
      <c r="J73" s="15"/>
    </row>
    <row r="74" spans="2:10" hidden="1">
      <c r="B74" s="15"/>
      <c r="J74" s="15"/>
    </row>
    <row r="75" spans="2:10" hidden="1">
      <c r="B75" s="15"/>
      <c r="J75" s="15"/>
    </row>
    <row r="76" spans="2:10" s="1" customFormat="1" ht="12.75" hidden="1">
      <c r="B76" s="26"/>
      <c r="D76" s="37" t="s">
        <v>53</v>
      </c>
      <c r="E76" s="28"/>
      <c r="F76" s="84" t="s">
        <v>54</v>
      </c>
      <c r="G76" s="37" t="s">
        <v>53</v>
      </c>
      <c r="H76" s="28"/>
      <c r="I76" s="28"/>
      <c r="J76" s="26"/>
    </row>
    <row r="77" spans="2:10" s="1" customFormat="1" ht="14.45" hidden="1" customHeight="1">
      <c r="B77" s="38"/>
      <c r="C77" s="39"/>
      <c r="D77" s="39"/>
      <c r="E77" s="39"/>
      <c r="F77" s="39"/>
      <c r="G77" s="39"/>
      <c r="H77" s="39"/>
      <c r="I77" s="39"/>
      <c r="J77" s="26"/>
    </row>
    <row r="78" spans="2:10" hidden="1"/>
    <row r="79" spans="2:10" hidden="1"/>
    <row r="80" spans="2:10" hidden="1"/>
    <row r="81" spans="2:45" s="1" customFormat="1" ht="6.95" hidden="1" customHeight="1">
      <c r="B81" s="40"/>
      <c r="C81" s="41"/>
      <c r="D81" s="41"/>
      <c r="E81" s="41"/>
      <c r="F81" s="41"/>
      <c r="G81" s="41"/>
      <c r="H81" s="41"/>
      <c r="I81" s="41"/>
      <c r="J81" s="26"/>
    </row>
    <row r="82" spans="2:45" s="1" customFormat="1" ht="24.95" hidden="1" customHeight="1">
      <c r="B82" s="26"/>
      <c r="C82" s="16" t="s">
        <v>87</v>
      </c>
      <c r="J82" s="26"/>
    </row>
    <row r="83" spans="2:45" s="1" customFormat="1" ht="6.95" hidden="1" customHeight="1">
      <c r="B83" s="26"/>
      <c r="J83" s="26"/>
    </row>
    <row r="84" spans="2:45" s="1" customFormat="1" ht="12" hidden="1" customHeight="1">
      <c r="B84" s="26"/>
      <c r="C84" s="22" t="s">
        <v>16</v>
      </c>
      <c r="J84" s="26"/>
    </row>
    <row r="85" spans="2:45" s="1" customFormat="1" ht="30" hidden="1" customHeight="1">
      <c r="B85" s="26"/>
      <c r="E85" s="128" t="str">
        <f>E7</f>
        <v>Dodávka a servis čerpadel do přečerpávacích stanic a čerpacích jímek pro obvod OŘ PHA 2026-2028</v>
      </c>
      <c r="F85" s="129"/>
      <c r="G85" s="129"/>
      <c r="J85" s="26"/>
    </row>
    <row r="86" spans="2:45" s="1" customFormat="1" ht="6.95" hidden="1" customHeight="1">
      <c r="B86" s="26"/>
      <c r="J86" s="26"/>
    </row>
    <row r="87" spans="2:45" s="1" customFormat="1" ht="12" hidden="1" customHeight="1">
      <c r="B87" s="26"/>
      <c r="C87" s="22" t="s">
        <v>20</v>
      </c>
      <c r="F87" s="20" t="str">
        <f>F10</f>
        <v>obvod OŘ Praha</v>
      </c>
      <c r="H87" s="22" t="s">
        <v>22</v>
      </c>
      <c r="J87" s="26"/>
    </row>
    <row r="88" spans="2:45" s="1" customFormat="1" ht="6.95" hidden="1" customHeight="1">
      <c r="B88" s="26"/>
      <c r="J88" s="26"/>
    </row>
    <row r="89" spans="2:45" s="1" customFormat="1" ht="15.2" hidden="1" customHeight="1">
      <c r="B89" s="26"/>
      <c r="C89" s="22" t="s">
        <v>24</v>
      </c>
      <c r="F89" s="20" t="str">
        <f>E13</f>
        <v>Správa železnic, státní organizace</v>
      </c>
      <c r="H89" s="22" t="s">
        <v>32</v>
      </c>
      <c r="J89" s="26"/>
    </row>
    <row r="90" spans="2:45" s="1" customFormat="1" ht="15.2" hidden="1" customHeight="1">
      <c r="B90" s="26"/>
      <c r="C90" s="22" t="s">
        <v>30</v>
      </c>
      <c r="F90" s="20" t="str">
        <f>IF(E16="","",E16)</f>
        <v>Vyplň údaj</v>
      </c>
      <c r="H90" s="22" t="s">
        <v>35</v>
      </c>
      <c r="J90" s="26"/>
    </row>
    <row r="91" spans="2:45" s="1" customFormat="1" ht="10.35" hidden="1" customHeight="1">
      <c r="B91" s="26"/>
      <c r="J91" s="26"/>
    </row>
    <row r="92" spans="2:45" s="1" customFormat="1" ht="29.25" hidden="1" customHeight="1">
      <c r="B92" s="26"/>
      <c r="C92" s="85" t="s">
        <v>88</v>
      </c>
      <c r="D92" s="80"/>
      <c r="E92" s="80"/>
      <c r="F92" s="80"/>
      <c r="G92" s="80"/>
      <c r="H92" s="80"/>
      <c r="I92" s="80"/>
      <c r="J92" s="26"/>
    </row>
    <row r="93" spans="2:45" s="1" customFormat="1" ht="10.35" hidden="1" customHeight="1">
      <c r="B93" s="26"/>
      <c r="J93" s="26"/>
    </row>
    <row r="94" spans="2:45" s="1" customFormat="1" ht="22.9" hidden="1" customHeight="1">
      <c r="B94" s="26"/>
      <c r="C94" s="86" t="s">
        <v>89</v>
      </c>
      <c r="J94" s="26"/>
      <c r="AS94" s="12" t="s">
        <v>90</v>
      </c>
    </row>
    <row r="95" spans="2:45" s="8" customFormat="1" ht="24.95" hidden="1" customHeight="1">
      <c r="B95" s="87"/>
      <c r="D95" s="88" t="s">
        <v>91</v>
      </c>
      <c r="E95" s="89"/>
      <c r="F95" s="89"/>
      <c r="G95" s="89"/>
      <c r="H95" s="89"/>
      <c r="J95" s="87"/>
    </row>
    <row r="96" spans="2:45" s="8" customFormat="1" ht="24.95" hidden="1" customHeight="1">
      <c r="B96" s="87"/>
      <c r="D96" s="88" t="s">
        <v>92</v>
      </c>
      <c r="E96" s="89"/>
      <c r="F96" s="89"/>
      <c r="G96" s="89"/>
      <c r="H96" s="89"/>
      <c r="J96" s="87"/>
    </row>
    <row r="97" spans="2:10" s="8" customFormat="1" ht="24.95" hidden="1" customHeight="1">
      <c r="B97" s="87"/>
      <c r="D97" s="88" t="s">
        <v>93</v>
      </c>
      <c r="E97" s="89"/>
      <c r="F97" s="89"/>
      <c r="G97" s="89"/>
      <c r="H97" s="89"/>
      <c r="J97" s="87"/>
    </row>
    <row r="98" spans="2:10" s="1" customFormat="1" ht="21.75" hidden="1" customHeight="1">
      <c r="B98" s="26"/>
      <c r="J98" s="26"/>
    </row>
    <row r="99" spans="2:10" s="1" customFormat="1" ht="6.95" hidden="1" customHeight="1">
      <c r="B99" s="38"/>
      <c r="C99" s="39"/>
      <c r="D99" s="39"/>
      <c r="E99" s="39"/>
      <c r="F99" s="39"/>
      <c r="G99" s="39"/>
      <c r="H99" s="39"/>
      <c r="I99" s="39"/>
      <c r="J99" s="26"/>
    </row>
    <row r="100" spans="2:10" hidden="1"/>
    <row r="101" spans="2:10" hidden="1"/>
    <row r="102" spans="2:10" hidden="1"/>
    <row r="103" spans="2:10" s="1" customFormat="1" ht="6.95" customHeight="1">
      <c r="B103" s="40"/>
      <c r="C103" s="41"/>
      <c r="D103" s="41"/>
      <c r="E103" s="41"/>
      <c r="F103" s="41"/>
      <c r="G103" s="41"/>
      <c r="H103" s="41"/>
      <c r="I103" s="41"/>
      <c r="J103" s="26"/>
    </row>
    <row r="104" spans="2:10" s="1" customFormat="1" ht="24.95" customHeight="1">
      <c r="B104" s="26"/>
      <c r="C104" s="16" t="s">
        <v>289</v>
      </c>
      <c r="J104" s="26"/>
    </row>
    <row r="105" spans="2:10" s="1" customFormat="1" ht="6.95" customHeight="1">
      <c r="B105" s="26"/>
      <c r="J105" s="26"/>
    </row>
    <row r="106" spans="2:10" s="1" customFormat="1" ht="12" customHeight="1">
      <c r="B106" s="26"/>
      <c r="C106" s="22" t="s">
        <v>16</v>
      </c>
      <c r="J106" s="26"/>
    </row>
    <row r="107" spans="2:10" s="1" customFormat="1" ht="30" customHeight="1">
      <c r="B107" s="26"/>
      <c r="E107" s="128" t="str">
        <f>E7</f>
        <v>Dodávka a servis čerpadel do přečerpávacích stanic a čerpacích jímek pro obvod OŘ PHA 2026-2028</v>
      </c>
      <c r="F107" s="129"/>
      <c r="G107" s="129"/>
      <c r="J107" s="26"/>
    </row>
    <row r="108" spans="2:10" s="1" customFormat="1" ht="6.95" customHeight="1">
      <c r="B108" s="26"/>
      <c r="J108" s="26"/>
    </row>
    <row r="109" spans="2:10" s="1" customFormat="1" ht="12" customHeight="1">
      <c r="B109" s="26"/>
      <c r="C109" s="22" t="s">
        <v>20</v>
      </c>
      <c r="F109" s="20" t="str">
        <f>F10</f>
        <v>obvod OŘ Praha</v>
      </c>
      <c r="H109" s="22" t="s">
        <v>290</v>
      </c>
      <c r="J109" s="26"/>
    </row>
    <row r="110" spans="2:10" s="1" customFormat="1" ht="6.95" customHeight="1">
      <c r="B110" s="26"/>
      <c r="J110" s="26"/>
    </row>
    <row r="111" spans="2:10" s="1" customFormat="1" ht="15.2" customHeight="1">
      <c r="B111" s="26"/>
      <c r="C111" s="22" t="s">
        <v>24</v>
      </c>
      <c r="F111" s="20" t="str">
        <f>E13</f>
        <v>Správa železnic, státní organizace</v>
      </c>
      <c r="H111" s="22"/>
      <c r="J111" s="26"/>
    </row>
    <row r="112" spans="2:10" s="1" customFormat="1" ht="15.2" customHeight="1">
      <c r="B112" s="26"/>
      <c r="C112" s="22" t="s">
        <v>30</v>
      </c>
      <c r="F112" s="126" t="str">
        <f>IF(E16="","",E16)</f>
        <v>Vyplň údaj</v>
      </c>
      <c r="H112" s="22"/>
      <c r="J112" s="26"/>
    </row>
    <row r="113" spans="2:63" s="1" customFormat="1" ht="10.35" customHeight="1">
      <c r="B113" s="26"/>
      <c r="J113" s="26"/>
    </row>
    <row r="114" spans="2:63" s="9" customFormat="1" ht="29.25" customHeight="1">
      <c r="B114" s="90"/>
      <c r="C114" s="91" t="s">
        <v>94</v>
      </c>
      <c r="D114" s="92" t="s">
        <v>63</v>
      </c>
      <c r="E114" s="92" t="s">
        <v>59</v>
      </c>
      <c r="F114" s="92" t="s">
        <v>60</v>
      </c>
      <c r="G114" s="92" t="s">
        <v>95</v>
      </c>
      <c r="H114" s="92" t="s">
        <v>96</v>
      </c>
      <c r="I114" s="93" t="s">
        <v>97</v>
      </c>
      <c r="J114" s="90"/>
      <c r="K114" s="52" t="s">
        <v>1</v>
      </c>
      <c r="L114" s="53" t="s">
        <v>42</v>
      </c>
      <c r="M114" s="53" t="s">
        <v>98</v>
      </c>
      <c r="N114" s="53" t="s">
        <v>99</v>
      </c>
      <c r="O114" s="53" t="s">
        <v>100</v>
      </c>
      <c r="P114" s="53" t="s">
        <v>101</v>
      </c>
      <c r="Q114" s="53" t="s">
        <v>102</v>
      </c>
      <c r="R114" s="54" t="s">
        <v>103</v>
      </c>
    </row>
    <row r="115" spans="2:63" s="1" customFormat="1" ht="22.9" customHeight="1">
      <c r="B115" s="26"/>
      <c r="C115" s="57"/>
      <c r="J115" s="26"/>
      <c r="K115" s="55"/>
      <c r="L115" s="46"/>
      <c r="M115" s="46"/>
      <c r="N115" s="94" t="e">
        <f>N116+N182+N189</f>
        <v>#REF!</v>
      </c>
      <c r="O115" s="46"/>
      <c r="P115" s="94" t="e">
        <f>P116+P182+P189</f>
        <v>#REF!</v>
      </c>
      <c r="Q115" s="46"/>
      <c r="R115" s="95" t="e">
        <f>R116+R182+R189</f>
        <v>#REF!</v>
      </c>
      <c r="AR115" s="12" t="s">
        <v>77</v>
      </c>
      <c r="AS115" s="12" t="s">
        <v>90</v>
      </c>
      <c r="BI115" s="96" t="e">
        <f>BI116+BI182+BI189</f>
        <v>#REF!</v>
      </c>
    </row>
    <row r="116" spans="2:63" s="10" customFormat="1" ht="25.9" customHeight="1">
      <c r="B116" s="97"/>
      <c r="D116" s="98" t="s">
        <v>77</v>
      </c>
      <c r="E116" s="99" t="s">
        <v>104</v>
      </c>
      <c r="F116" s="99" t="s">
        <v>105</v>
      </c>
      <c r="H116" s="100"/>
      <c r="J116" s="97"/>
      <c r="K116" s="101"/>
      <c r="N116" s="102" t="e">
        <f>SUM(N117:N181)</f>
        <v>#REF!</v>
      </c>
      <c r="P116" s="102" t="e">
        <f>SUM(P117:P181)</f>
        <v>#REF!</v>
      </c>
      <c r="R116" s="103" t="e">
        <f>SUM(R117:R181)</f>
        <v>#REF!</v>
      </c>
      <c r="AP116" s="98" t="s">
        <v>83</v>
      </c>
      <c r="AR116" s="104" t="s">
        <v>77</v>
      </c>
      <c r="AS116" s="104" t="s">
        <v>78</v>
      </c>
      <c r="AW116" s="98" t="s">
        <v>106</v>
      </c>
      <c r="BI116" s="105" t="e">
        <f>SUM(BI117:BI181)</f>
        <v>#REF!</v>
      </c>
    </row>
    <row r="117" spans="2:63" s="1" customFormat="1" ht="24.2" customHeight="1">
      <c r="B117" s="26"/>
      <c r="C117" s="106" t="s">
        <v>83</v>
      </c>
      <c r="D117" s="106" t="s">
        <v>107</v>
      </c>
      <c r="E117" s="107" t="s">
        <v>108</v>
      </c>
      <c r="F117" s="108" t="s">
        <v>292</v>
      </c>
      <c r="G117" s="109" t="s">
        <v>109</v>
      </c>
      <c r="H117" s="110"/>
      <c r="I117" s="127" t="s">
        <v>291</v>
      </c>
      <c r="J117" s="26"/>
      <c r="K117" s="111" t="s">
        <v>1</v>
      </c>
      <c r="L117" s="112" t="s">
        <v>43</v>
      </c>
      <c r="N117" s="113" t="e">
        <f>M117*#REF!</f>
        <v>#REF!</v>
      </c>
      <c r="O117" s="113">
        <v>0</v>
      </c>
      <c r="P117" s="113" t="e">
        <f>O117*#REF!</f>
        <v>#REF!</v>
      </c>
      <c r="Q117" s="113">
        <v>0</v>
      </c>
      <c r="R117" s="114" t="e">
        <f>Q117*#REF!</f>
        <v>#REF!</v>
      </c>
      <c r="AP117" s="115" t="s">
        <v>110</v>
      </c>
      <c r="AR117" s="115" t="s">
        <v>107</v>
      </c>
      <c r="AS117" s="115" t="s">
        <v>83</v>
      </c>
      <c r="AW117" s="12" t="s">
        <v>106</v>
      </c>
      <c r="BC117" s="116" t="e">
        <f>IF(L117="základní",#REF!,0)</f>
        <v>#REF!</v>
      </c>
      <c r="BD117" s="116">
        <f>IF(L117="snížená",#REF!,0)</f>
        <v>0</v>
      </c>
      <c r="BE117" s="116">
        <f>IF(L117="zákl. přenesená",#REF!,0)</f>
        <v>0</v>
      </c>
      <c r="BF117" s="116">
        <f>IF(L117="sníž. přenesená",#REF!,0)</f>
        <v>0</v>
      </c>
      <c r="BG117" s="116">
        <f>IF(L117="nulová",#REF!,0)</f>
        <v>0</v>
      </c>
      <c r="BH117" s="12" t="s">
        <v>83</v>
      </c>
      <c r="BI117" s="116" t="e">
        <f>ROUND(H117*#REF!,2)</f>
        <v>#REF!</v>
      </c>
      <c r="BJ117" s="12" t="s">
        <v>110</v>
      </c>
      <c r="BK117" s="115" t="s">
        <v>111</v>
      </c>
    </row>
    <row r="118" spans="2:63" s="1" customFormat="1" ht="107.25">
      <c r="B118" s="26"/>
      <c r="D118" s="117" t="s">
        <v>112</v>
      </c>
      <c r="F118" s="118" t="s">
        <v>293</v>
      </c>
      <c r="H118" s="119"/>
      <c r="J118" s="26"/>
      <c r="K118" s="120"/>
      <c r="R118" s="49"/>
      <c r="AR118" s="12" t="s">
        <v>112</v>
      </c>
      <c r="AS118" s="12" t="s">
        <v>83</v>
      </c>
    </row>
    <row r="119" spans="2:63" s="1" customFormat="1" ht="33" customHeight="1">
      <c r="B119" s="26"/>
      <c r="C119" s="106" t="s">
        <v>85</v>
      </c>
      <c r="D119" s="106" t="s">
        <v>107</v>
      </c>
      <c r="E119" s="107" t="s">
        <v>113</v>
      </c>
      <c r="F119" s="108" t="s">
        <v>294</v>
      </c>
      <c r="G119" s="109" t="s">
        <v>109</v>
      </c>
      <c r="H119" s="110"/>
      <c r="I119" s="108" t="s">
        <v>291</v>
      </c>
      <c r="J119" s="26"/>
      <c r="K119" s="111" t="s">
        <v>1</v>
      </c>
      <c r="L119" s="112" t="s">
        <v>43</v>
      </c>
      <c r="N119" s="113" t="e">
        <f>M119*#REF!</f>
        <v>#REF!</v>
      </c>
      <c r="O119" s="113">
        <v>0</v>
      </c>
      <c r="P119" s="113" t="e">
        <f>O119*#REF!</f>
        <v>#REF!</v>
      </c>
      <c r="Q119" s="113">
        <v>0</v>
      </c>
      <c r="R119" s="114" t="e">
        <f>Q119*#REF!</f>
        <v>#REF!</v>
      </c>
      <c r="AP119" s="115" t="s">
        <v>110</v>
      </c>
      <c r="AR119" s="115" t="s">
        <v>107</v>
      </c>
      <c r="AS119" s="115" t="s">
        <v>83</v>
      </c>
      <c r="AW119" s="12" t="s">
        <v>106</v>
      </c>
      <c r="BC119" s="116" t="e">
        <f>IF(L119="základní",#REF!,0)</f>
        <v>#REF!</v>
      </c>
      <c r="BD119" s="116">
        <f>IF(L119="snížená",#REF!,0)</f>
        <v>0</v>
      </c>
      <c r="BE119" s="116">
        <f>IF(L119="zákl. přenesená",#REF!,0)</f>
        <v>0</v>
      </c>
      <c r="BF119" s="116">
        <f>IF(L119="sníž. přenesená",#REF!,0)</f>
        <v>0</v>
      </c>
      <c r="BG119" s="116">
        <f>IF(L119="nulová",#REF!,0)</f>
        <v>0</v>
      </c>
      <c r="BH119" s="12" t="s">
        <v>83</v>
      </c>
      <c r="BI119" s="116" t="e">
        <f>ROUND(H119*#REF!,2)</f>
        <v>#REF!</v>
      </c>
      <c r="BJ119" s="12" t="s">
        <v>110</v>
      </c>
      <c r="BK119" s="115" t="s">
        <v>114</v>
      </c>
    </row>
    <row r="120" spans="2:63" s="1" customFormat="1" ht="107.25">
      <c r="B120" s="26"/>
      <c r="D120" s="117" t="s">
        <v>112</v>
      </c>
      <c r="F120" s="118" t="s">
        <v>295</v>
      </c>
      <c r="H120" s="119"/>
      <c r="J120" s="26"/>
      <c r="K120" s="120"/>
      <c r="R120" s="49"/>
      <c r="AR120" s="12" t="s">
        <v>112</v>
      </c>
      <c r="AS120" s="12" t="s">
        <v>83</v>
      </c>
    </row>
    <row r="121" spans="2:63" s="1" customFormat="1" ht="37.9" customHeight="1">
      <c r="B121" s="26"/>
      <c r="C121" s="106" t="s">
        <v>115</v>
      </c>
      <c r="D121" s="106" t="s">
        <v>107</v>
      </c>
      <c r="E121" s="107" t="s">
        <v>116</v>
      </c>
      <c r="F121" s="108" t="s">
        <v>117</v>
      </c>
      <c r="G121" s="109" t="s">
        <v>109</v>
      </c>
      <c r="H121" s="110"/>
      <c r="I121" s="108" t="s">
        <v>291</v>
      </c>
      <c r="J121" s="26"/>
      <c r="K121" s="111" t="s">
        <v>1</v>
      </c>
      <c r="L121" s="112" t="s">
        <v>43</v>
      </c>
      <c r="N121" s="113" t="e">
        <f>M121*#REF!</f>
        <v>#REF!</v>
      </c>
      <c r="O121" s="113">
        <v>0</v>
      </c>
      <c r="P121" s="113" t="e">
        <f>O121*#REF!</f>
        <v>#REF!</v>
      </c>
      <c r="Q121" s="113">
        <v>0</v>
      </c>
      <c r="R121" s="114" t="e">
        <f>Q121*#REF!</f>
        <v>#REF!</v>
      </c>
      <c r="AP121" s="115" t="s">
        <v>110</v>
      </c>
      <c r="AR121" s="115" t="s">
        <v>107</v>
      </c>
      <c r="AS121" s="115" t="s">
        <v>83</v>
      </c>
      <c r="AW121" s="12" t="s">
        <v>106</v>
      </c>
      <c r="BC121" s="116" t="e">
        <f>IF(L121="základní",#REF!,0)</f>
        <v>#REF!</v>
      </c>
      <c r="BD121" s="116">
        <f>IF(L121="snížená",#REF!,0)</f>
        <v>0</v>
      </c>
      <c r="BE121" s="116">
        <f>IF(L121="zákl. přenesená",#REF!,0)</f>
        <v>0</v>
      </c>
      <c r="BF121" s="116">
        <f>IF(L121="sníž. přenesená",#REF!,0)</f>
        <v>0</v>
      </c>
      <c r="BG121" s="116">
        <f>IF(L121="nulová",#REF!,0)</f>
        <v>0</v>
      </c>
      <c r="BH121" s="12" t="s">
        <v>83</v>
      </c>
      <c r="BI121" s="116" t="e">
        <f>ROUND(H121*#REF!,2)</f>
        <v>#REF!</v>
      </c>
      <c r="BJ121" s="12" t="s">
        <v>110</v>
      </c>
      <c r="BK121" s="115" t="s">
        <v>118</v>
      </c>
    </row>
    <row r="122" spans="2:63" s="1" customFormat="1" ht="117">
      <c r="B122" s="26"/>
      <c r="D122" s="117" t="s">
        <v>112</v>
      </c>
      <c r="F122" s="118" t="s">
        <v>119</v>
      </c>
      <c r="H122" s="119"/>
      <c r="J122" s="26"/>
      <c r="K122" s="120"/>
      <c r="R122" s="49"/>
      <c r="AR122" s="12" t="s">
        <v>112</v>
      </c>
      <c r="AS122" s="12" t="s">
        <v>83</v>
      </c>
    </row>
    <row r="123" spans="2:63" s="1" customFormat="1" ht="37.9" customHeight="1">
      <c r="B123" s="26"/>
      <c r="C123" s="106" t="s">
        <v>110</v>
      </c>
      <c r="D123" s="106" t="s">
        <v>107</v>
      </c>
      <c r="E123" s="107" t="s">
        <v>120</v>
      </c>
      <c r="F123" s="108" t="s">
        <v>121</v>
      </c>
      <c r="G123" s="109" t="s">
        <v>109</v>
      </c>
      <c r="H123" s="110"/>
      <c r="I123" s="108" t="s">
        <v>291</v>
      </c>
      <c r="J123" s="26"/>
      <c r="K123" s="111" t="s">
        <v>1</v>
      </c>
      <c r="L123" s="112" t="s">
        <v>43</v>
      </c>
      <c r="N123" s="113" t="e">
        <f>M123*#REF!</f>
        <v>#REF!</v>
      </c>
      <c r="O123" s="113">
        <v>0</v>
      </c>
      <c r="P123" s="113" t="e">
        <f>O123*#REF!</f>
        <v>#REF!</v>
      </c>
      <c r="Q123" s="113">
        <v>0</v>
      </c>
      <c r="R123" s="114" t="e">
        <f>Q123*#REF!</f>
        <v>#REF!</v>
      </c>
      <c r="AP123" s="115" t="s">
        <v>110</v>
      </c>
      <c r="AR123" s="115" t="s">
        <v>107</v>
      </c>
      <c r="AS123" s="115" t="s">
        <v>83</v>
      </c>
      <c r="AW123" s="12" t="s">
        <v>106</v>
      </c>
      <c r="BC123" s="116" t="e">
        <f>IF(L123="základní",#REF!,0)</f>
        <v>#REF!</v>
      </c>
      <c r="BD123" s="116">
        <f>IF(L123="snížená",#REF!,0)</f>
        <v>0</v>
      </c>
      <c r="BE123" s="116">
        <f>IF(L123="zákl. přenesená",#REF!,0)</f>
        <v>0</v>
      </c>
      <c r="BF123" s="116">
        <f>IF(L123="sníž. přenesená",#REF!,0)</f>
        <v>0</v>
      </c>
      <c r="BG123" s="116">
        <f>IF(L123="nulová",#REF!,0)</f>
        <v>0</v>
      </c>
      <c r="BH123" s="12" t="s">
        <v>83</v>
      </c>
      <c r="BI123" s="116" t="e">
        <f>ROUND(H123*#REF!,2)</f>
        <v>#REF!</v>
      </c>
      <c r="BJ123" s="12" t="s">
        <v>110</v>
      </c>
      <c r="BK123" s="115" t="s">
        <v>122</v>
      </c>
    </row>
    <row r="124" spans="2:63" s="1" customFormat="1" ht="117">
      <c r="B124" s="26"/>
      <c r="D124" s="117" t="s">
        <v>112</v>
      </c>
      <c r="F124" s="118" t="s">
        <v>123</v>
      </c>
      <c r="H124" s="119"/>
      <c r="J124" s="26"/>
      <c r="K124" s="120"/>
      <c r="R124" s="49"/>
      <c r="AR124" s="12" t="s">
        <v>112</v>
      </c>
      <c r="AS124" s="12" t="s">
        <v>83</v>
      </c>
    </row>
    <row r="125" spans="2:63" s="1" customFormat="1" ht="33" customHeight="1">
      <c r="B125" s="26"/>
      <c r="C125" s="106" t="s">
        <v>124</v>
      </c>
      <c r="D125" s="106" t="s">
        <v>107</v>
      </c>
      <c r="E125" s="107" t="s">
        <v>125</v>
      </c>
      <c r="F125" s="108" t="s">
        <v>126</v>
      </c>
      <c r="G125" s="109" t="s">
        <v>109</v>
      </c>
      <c r="H125" s="110"/>
      <c r="I125" s="108" t="s">
        <v>291</v>
      </c>
      <c r="J125" s="26"/>
      <c r="K125" s="111" t="s">
        <v>1</v>
      </c>
      <c r="L125" s="112" t="s">
        <v>43</v>
      </c>
      <c r="N125" s="113" t="e">
        <f>M125*#REF!</f>
        <v>#REF!</v>
      </c>
      <c r="O125" s="113">
        <v>0</v>
      </c>
      <c r="P125" s="113" t="e">
        <f>O125*#REF!</f>
        <v>#REF!</v>
      </c>
      <c r="Q125" s="113">
        <v>0</v>
      </c>
      <c r="R125" s="114" t="e">
        <f>Q125*#REF!</f>
        <v>#REF!</v>
      </c>
      <c r="AP125" s="115" t="s">
        <v>110</v>
      </c>
      <c r="AR125" s="115" t="s">
        <v>107</v>
      </c>
      <c r="AS125" s="115" t="s">
        <v>83</v>
      </c>
      <c r="AW125" s="12" t="s">
        <v>106</v>
      </c>
      <c r="BC125" s="116" t="e">
        <f>IF(L125="základní",#REF!,0)</f>
        <v>#REF!</v>
      </c>
      <c r="BD125" s="116">
        <f>IF(L125="snížená",#REF!,0)</f>
        <v>0</v>
      </c>
      <c r="BE125" s="116">
        <f>IF(L125="zákl. přenesená",#REF!,0)</f>
        <v>0</v>
      </c>
      <c r="BF125" s="116">
        <f>IF(L125="sníž. přenesená",#REF!,0)</f>
        <v>0</v>
      </c>
      <c r="BG125" s="116">
        <f>IF(L125="nulová",#REF!,0)</f>
        <v>0</v>
      </c>
      <c r="BH125" s="12" t="s">
        <v>83</v>
      </c>
      <c r="BI125" s="116" t="e">
        <f>ROUND(H125*#REF!,2)</f>
        <v>#REF!</v>
      </c>
      <c r="BJ125" s="12" t="s">
        <v>110</v>
      </c>
      <c r="BK125" s="115" t="s">
        <v>127</v>
      </c>
    </row>
    <row r="126" spans="2:63" s="1" customFormat="1" ht="107.25">
      <c r="B126" s="26"/>
      <c r="D126" s="117" t="s">
        <v>112</v>
      </c>
      <c r="F126" s="118" t="s">
        <v>128</v>
      </c>
      <c r="H126" s="119"/>
      <c r="J126" s="26"/>
      <c r="K126" s="120"/>
      <c r="R126" s="49"/>
      <c r="AR126" s="12" t="s">
        <v>112</v>
      </c>
      <c r="AS126" s="12" t="s">
        <v>83</v>
      </c>
    </row>
    <row r="127" spans="2:63" s="1" customFormat="1" ht="33" customHeight="1">
      <c r="B127" s="26"/>
      <c r="C127" s="106" t="s">
        <v>129</v>
      </c>
      <c r="D127" s="106" t="s">
        <v>107</v>
      </c>
      <c r="E127" s="107" t="s">
        <v>130</v>
      </c>
      <c r="F127" s="108" t="s">
        <v>131</v>
      </c>
      <c r="G127" s="109" t="s">
        <v>109</v>
      </c>
      <c r="H127" s="110"/>
      <c r="I127" s="108" t="s">
        <v>291</v>
      </c>
      <c r="J127" s="26"/>
      <c r="K127" s="111" t="s">
        <v>1</v>
      </c>
      <c r="L127" s="112" t="s">
        <v>43</v>
      </c>
      <c r="N127" s="113" t="e">
        <f>M127*#REF!</f>
        <v>#REF!</v>
      </c>
      <c r="O127" s="113">
        <v>0</v>
      </c>
      <c r="P127" s="113" t="e">
        <f>O127*#REF!</f>
        <v>#REF!</v>
      </c>
      <c r="Q127" s="113">
        <v>0</v>
      </c>
      <c r="R127" s="114" t="e">
        <f>Q127*#REF!</f>
        <v>#REF!</v>
      </c>
      <c r="AP127" s="115" t="s">
        <v>110</v>
      </c>
      <c r="AR127" s="115" t="s">
        <v>107</v>
      </c>
      <c r="AS127" s="115" t="s">
        <v>83</v>
      </c>
      <c r="AW127" s="12" t="s">
        <v>106</v>
      </c>
      <c r="BC127" s="116" t="e">
        <f>IF(L127="základní",#REF!,0)</f>
        <v>#REF!</v>
      </c>
      <c r="BD127" s="116">
        <f>IF(L127="snížená",#REF!,0)</f>
        <v>0</v>
      </c>
      <c r="BE127" s="116">
        <f>IF(L127="zákl. přenesená",#REF!,0)</f>
        <v>0</v>
      </c>
      <c r="BF127" s="116">
        <f>IF(L127="sníž. přenesená",#REF!,0)</f>
        <v>0</v>
      </c>
      <c r="BG127" s="116">
        <f>IF(L127="nulová",#REF!,0)</f>
        <v>0</v>
      </c>
      <c r="BH127" s="12" t="s">
        <v>83</v>
      </c>
      <c r="BI127" s="116" t="e">
        <f>ROUND(H127*#REF!,2)</f>
        <v>#REF!</v>
      </c>
      <c r="BJ127" s="12" t="s">
        <v>110</v>
      </c>
      <c r="BK127" s="115" t="s">
        <v>132</v>
      </c>
    </row>
    <row r="128" spans="2:63" s="1" customFormat="1" ht="107.25">
      <c r="B128" s="26"/>
      <c r="D128" s="117" t="s">
        <v>112</v>
      </c>
      <c r="F128" s="118" t="s">
        <v>133</v>
      </c>
      <c r="H128" s="119"/>
      <c r="J128" s="26"/>
      <c r="K128" s="120"/>
      <c r="R128" s="49"/>
      <c r="AR128" s="12" t="s">
        <v>112</v>
      </c>
      <c r="AS128" s="12" t="s">
        <v>83</v>
      </c>
    </row>
    <row r="129" spans="2:63" s="1" customFormat="1" ht="24.2" customHeight="1">
      <c r="B129" s="26"/>
      <c r="C129" s="106" t="s">
        <v>134</v>
      </c>
      <c r="D129" s="106" t="s">
        <v>107</v>
      </c>
      <c r="E129" s="107" t="s">
        <v>135</v>
      </c>
      <c r="F129" s="108" t="s">
        <v>136</v>
      </c>
      <c r="G129" s="109" t="s">
        <v>109</v>
      </c>
      <c r="H129" s="110"/>
      <c r="I129" s="108" t="s">
        <v>291</v>
      </c>
      <c r="J129" s="26"/>
      <c r="K129" s="111" t="s">
        <v>1</v>
      </c>
      <c r="L129" s="112" t="s">
        <v>43</v>
      </c>
      <c r="N129" s="113" t="e">
        <f>M129*#REF!</f>
        <v>#REF!</v>
      </c>
      <c r="O129" s="113">
        <v>0</v>
      </c>
      <c r="P129" s="113" t="e">
        <f>O129*#REF!</f>
        <v>#REF!</v>
      </c>
      <c r="Q129" s="113">
        <v>0</v>
      </c>
      <c r="R129" s="114" t="e">
        <f>Q129*#REF!</f>
        <v>#REF!</v>
      </c>
      <c r="AP129" s="115" t="s">
        <v>110</v>
      </c>
      <c r="AR129" s="115" t="s">
        <v>107</v>
      </c>
      <c r="AS129" s="115" t="s">
        <v>83</v>
      </c>
      <c r="AW129" s="12" t="s">
        <v>106</v>
      </c>
      <c r="BC129" s="116" t="e">
        <f>IF(L129="základní",#REF!,0)</f>
        <v>#REF!</v>
      </c>
      <c r="BD129" s="116">
        <f>IF(L129="snížená",#REF!,0)</f>
        <v>0</v>
      </c>
      <c r="BE129" s="116">
        <f>IF(L129="zákl. přenesená",#REF!,0)</f>
        <v>0</v>
      </c>
      <c r="BF129" s="116">
        <f>IF(L129="sníž. přenesená",#REF!,0)</f>
        <v>0</v>
      </c>
      <c r="BG129" s="116">
        <f>IF(L129="nulová",#REF!,0)</f>
        <v>0</v>
      </c>
      <c r="BH129" s="12" t="s">
        <v>83</v>
      </c>
      <c r="BI129" s="116" t="e">
        <f>ROUND(H129*#REF!,2)</f>
        <v>#REF!</v>
      </c>
      <c r="BJ129" s="12" t="s">
        <v>110</v>
      </c>
      <c r="BK129" s="115" t="s">
        <v>137</v>
      </c>
    </row>
    <row r="130" spans="2:63" s="1" customFormat="1" ht="117">
      <c r="B130" s="26"/>
      <c r="D130" s="117" t="s">
        <v>112</v>
      </c>
      <c r="F130" s="118" t="s">
        <v>138</v>
      </c>
      <c r="H130" s="119"/>
      <c r="J130" s="26"/>
      <c r="K130" s="120"/>
      <c r="R130" s="49"/>
      <c r="AR130" s="12" t="s">
        <v>112</v>
      </c>
      <c r="AS130" s="12" t="s">
        <v>83</v>
      </c>
    </row>
    <row r="131" spans="2:63" s="1" customFormat="1" ht="24.2" customHeight="1">
      <c r="B131" s="26"/>
      <c r="C131" s="106" t="s">
        <v>139</v>
      </c>
      <c r="D131" s="106" t="s">
        <v>107</v>
      </c>
      <c r="E131" s="107" t="s">
        <v>140</v>
      </c>
      <c r="F131" s="108" t="s">
        <v>141</v>
      </c>
      <c r="G131" s="109" t="s">
        <v>109</v>
      </c>
      <c r="H131" s="110"/>
      <c r="I131" s="108" t="s">
        <v>291</v>
      </c>
      <c r="J131" s="26"/>
      <c r="K131" s="111" t="s">
        <v>1</v>
      </c>
      <c r="L131" s="112" t="s">
        <v>43</v>
      </c>
      <c r="N131" s="113" t="e">
        <f>M131*#REF!</f>
        <v>#REF!</v>
      </c>
      <c r="O131" s="113">
        <v>0</v>
      </c>
      <c r="P131" s="113" t="e">
        <f>O131*#REF!</f>
        <v>#REF!</v>
      </c>
      <c r="Q131" s="113">
        <v>0</v>
      </c>
      <c r="R131" s="114" t="e">
        <f>Q131*#REF!</f>
        <v>#REF!</v>
      </c>
      <c r="AP131" s="115" t="s">
        <v>110</v>
      </c>
      <c r="AR131" s="115" t="s">
        <v>107</v>
      </c>
      <c r="AS131" s="115" t="s">
        <v>83</v>
      </c>
      <c r="AW131" s="12" t="s">
        <v>106</v>
      </c>
      <c r="BC131" s="116" t="e">
        <f>IF(L131="základní",#REF!,0)</f>
        <v>#REF!</v>
      </c>
      <c r="BD131" s="116">
        <f>IF(L131="snížená",#REF!,0)</f>
        <v>0</v>
      </c>
      <c r="BE131" s="116">
        <f>IF(L131="zákl. přenesená",#REF!,0)</f>
        <v>0</v>
      </c>
      <c r="BF131" s="116">
        <f>IF(L131="sníž. přenesená",#REF!,0)</f>
        <v>0</v>
      </c>
      <c r="BG131" s="116">
        <f>IF(L131="nulová",#REF!,0)</f>
        <v>0</v>
      </c>
      <c r="BH131" s="12" t="s">
        <v>83</v>
      </c>
      <c r="BI131" s="116" t="e">
        <f>ROUND(H131*#REF!,2)</f>
        <v>#REF!</v>
      </c>
      <c r="BJ131" s="12" t="s">
        <v>110</v>
      </c>
      <c r="BK131" s="115" t="s">
        <v>142</v>
      </c>
    </row>
    <row r="132" spans="2:63" s="1" customFormat="1" ht="117">
      <c r="B132" s="26"/>
      <c r="D132" s="117" t="s">
        <v>112</v>
      </c>
      <c r="F132" s="118" t="s">
        <v>143</v>
      </c>
      <c r="H132" s="119"/>
      <c r="J132" s="26"/>
      <c r="K132" s="120"/>
      <c r="R132" s="49"/>
      <c r="AR132" s="12" t="s">
        <v>112</v>
      </c>
      <c r="AS132" s="12" t="s">
        <v>83</v>
      </c>
    </row>
    <row r="133" spans="2:63" s="1" customFormat="1" ht="24.2" customHeight="1">
      <c r="B133" s="26"/>
      <c r="C133" s="106" t="s">
        <v>144</v>
      </c>
      <c r="D133" s="106" t="s">
        <v>107</v>
      </c>
      <c r="E133" s="107" t="s">
        <v>145</v>
      </c>
      <c r="F133" s="108" t="s">
        <v>146</v>
      </c>
      <c r="G133" s="109" t="s">
        <v>109</v>
      </c>
      <c r="H133" s="110"/>
      <c r="I133" s="108" t="s">
        <v>291</v>
      </c>
      <c r="J133" s="26"/>
      <c r="K133" s="111" t="s">
        <v>1</v>
      </c>
      <c r="L133" s="112" t="s">
        <v>43</v>
      </c>
      <c r="N133" s="113" t="e">
        <f>M133*#REF!</f>
        <v>#REF!</v>
      </c>
      <c r="O133" s="113">
        <v>0</v>
      </c>
      <c r="P133" s="113" t="e">
        <f>O133*#REF!</f>
        <v>#REF!</v>
      </c>
      <c r="Q133" s="113">
        <v>0</v>
      </c>
      <c r="R133" s="114" t="e">
        <f>Q133*#REF!</f>
        <v>#REF!</v>
      </c>
      <c r="AP133" s="115" t="s">
        <v>110</v>
      </c>
      <c r="AR133" s="115" t="s">
        <v>107</v>
      </c>
      <c r="AS133" s="115" t="s">
        <v>83</v>
      </c>
      <c r="AW133" s="12" t="s">
        <v>106</v>
      </c>
      <c r="BC133" s="116" t="e">
        <f>IF(L133="základní",#REF!,0)</f>
        <v>#REF!</v>
      </c>
      <c r="BD133" s="116">
        <f>IF(L133="snížená",#REF!,0)</f>
        <v>0</v>
      </c>
      <c r="BE133" s="116">
        <f>IF(L133="zákl. přenesená",#REF!,0)</f>
        <v>0</v>
      </c>
      <c r="BF133" s="116">
        <f>IF(L133="sníž. přenesená",#REF!,0)</f>
        <v>0</v>
      </c>
      <c r="BG133" s="116">
        <f>IF(L133="nulová",#REF!,0)</f>
        <v>0</v>
      </c>
      <c r="BH133" s="12" t="s">
        <v>83</v>
      </c>
      <c r="BI133" s="116" t="e">
        <f>ROUND(H133*#REF!,2)</f>
        <v>#REF!</v>
      </c>
      <c r="BJ133" s="12" t="s">
        <v>110</v>
      </c>
      <c r="BK133" s="115" t="s">
        <v>147</v>
      </c>
    </row>
    <row r="134" spans="2:63" s="1" customFormat="1" ht="117">
      <c r="B134" s="26"/>
      <c r="D134" s="117" t="s">
        <v>112</v>
      </c>
      <c r="F134" s="118" t="s">
        <v>148</v>
      </c>
      <c r="H134" s="119"/>
      <c r="J134" s="26"/>
      <c r="K134" s="120"/>
      <c r="R134" s="49"/>
      <c r="AR134" s="12" t="s">
        <v>112</v>
      </c>
      <c r="AS134" s="12" t="s">
        <v>83</v>
      </c>
    </row>
    <row r="135" spans="2:63" s="1" customFormat="1" ht="37.9" customHeight="1">
      <c r="B135" s="26"/>
      <c r="C135" s="106" t="s">
        <v>149</v>
      </c>
      <c r="D135" s="106" t="s">
        <v>107</v>
      </c>
      <c r="E135" s="107" t="s">
        <v>150</v>
      </c>
      <c r="F135" s="108" t="s">
        <v>151</v>
      </c>
      <c r="G135" s="109" t="s">
        <v>109</v>
      </c>
      <c r="H135" s="110"/>
      <c r="I135" s="108" t="s">
        <v>291</v>
      </c>
      <c r="J135" s="26"/>
      <c r="K135" s="111" t="s">
        <v>1</v>
      </c>
      <c r="L135" s="112" t="s">
        <v>43</v>
      </c>
      <c r="N135" s="113" t="e">
        <f>M135*#REF!</f>
        <v>#REF!</v>
      </c>
      <c r="O135" s="113">
        <v>0</v>
      </c>
      <c r="P135" s="113" t="e">
        <f>O135*#REF!</f>
        <v>#REF!</v>
      </c>
      <c r="Q135" s="113">
        <v>0</v>
      </c>
      <c r="R135" s="114" t="e">
        <f>Q135*#REF!</f>
        <v>#REF!</v>
      </c>
      <c r="AP135" s="115" t="s">
        <v>110</v>
      </c>
      <c r="AR135" s="115" t="s">
        <v>107</v>
      </c>
      <c r="AS135" s="115" t="s">
        <v>83</v>
      </c>
      <c r="AW135" s="12" t="s">
        <v>106</v>
      </c>
      <c r="BC135" s="116" t="e">
        <f>IF(L135="základní",#REF!,0)</f>
        <v>#REF!</v>
      </c>
      <c r="BD135" s="116">
        <f>IF(L135="snížená",#REF!,0)</f>
        <v>0</v>
      </c>
      <c r="BE135" s="116">
        <f>IF(L135="zákl. přenesená",#REF!,0)</f>
        <v>0</v>
      </c>
      <c r="BF135" s="116">
        <f>IF(L135="sníž. přenesená",#REF!,0)</f>
        <v>0</v>
      </c>
      <c r="BG135" s="116">
        <f>IF(L135="nulová",#REF!,0)</f>
        <v>0</v>
      </c>
      <c r="BH135" s="12" t="s">
        <v>83</v>
      </c>
      <c r="BI135" s="116" t="e">
        <f>ROUND(H135*#REF!,2)</f>
        <v>#REF!</v>
      </c>
      <c r="BJ135" s="12" t="s">
        <v>110</v>
      </c>
      <c r="BK135" s="115" t="s">
        <v>152</v>
      </c>
    </row>
    <row r="136" spans="2:63" s="1" customFormat="1" ht="97.5">
      <c r="B136" s="26"/>
      <c r="D136" s="117" t="s">
        <v>112</v>
      </c>
      <c r="F136" s="118" t="s">
        <v>153</v>
      </c>
      <c r="H136" s="119"/>
      <c r="J136" s="26"/>
      <c r="K136" s="120"/>
      <c r="R136" s="49"/>
      <c r="AR136" s="12" t="s">
        <v>112</v>
      </c>
      <c r="AS136" s="12" t="s">
        <v>83</v>
      </c>
    </row>
    <row r="137" spans="2:63" s="1" customFormat="1" ht="37.9" customHeight="1">
      <c r="B137" s="26"/>
      <c r="C137" s="106" t="s">
        <v>154</v>
      </c>
      <c r="D137" s="106" t="s">
        <v>107</v>
      </c>
      <c r="E137" s="107" t="s">
        <v>155</v>
      </c>
      <c r="F137" s="108" t="s">
        <v>156</v>
      </c>
      <c r="G137" s="109" t="s">
        <v>109</v>
      </c>
      <c r="H137" s="110"/>
      <c r="I137" s="108" t="s">
        <v>291</v>
      </c>
      <c r="J137" s="26"/>
      <c r="K137" s="111" t="s">
        <v>1</v>
      </c>
      <c r="L137" s="112" t="s">
        <v>43</v>
      </c>
      <c r="N137" s="113" t="e">
        <f>M137*#REF!</f>
        <v>#REF!</v>
      </c>
      <c r="O137" s="113">
        <v>0</v>
      </c>
      <c r="P137" s="113" t="e">
        <f>O137*#REF!</f>
        <v>#REF!</v>
      </c>
      <c r="Q137" s="113">
        <v>0</v>
      </c>
      <c r="R137" s="114" t="e">
        <f>Q137*#REF!</f>
        <v>#REF!</v>
      </c>
      <c r="AP137" s="115" t="s">
        <v>110</v>
      </c>
      <c r="AR137" s="115" t="s">
        <v>107</v>
      </c>
      <c r="AS137" s="115" t="s">
        <v>83</v>
      </c>
      <c r="AW137" s="12" t="s">
        <v>106</v>
      </c>
      <c r="BC137" s="116" t="e">
        <f>IF(L137="základní",#REF!,0)</f>
        <v>#REF!</v>
      </c>
      <c r="BD137" s="116">
        <f>IF(L137="snížená",#REF!,0)</f>
        <v>0</v>
      </c>
      <c r="BE137" s="116">
        <f>IF(L137="zákl. přenesená",#REF!,0)</f>
        <v>0</v>
      </c>
      <c r="BF137" s="116">
        <f>IF(L137="sníž. přenesená",#REF!,0)</f>
        <v>0</v>
      </c>
      <c r="BG137" s="116">
        <f>IF(L137="nulová",#REF!,0)</f>
        <v>0</v>
      </c>
      <c r="BH137" s="12" t="s">
        <v>83</v>
      </c>
      <c r="BI137" s="116" t="e">
        <f>ROUND(H137*#REF!,2)</f>
        <v>#REF!</v>
      </c>
      <c r="BJ137" s="12" t="s">
        <v>110</v>
      </c>
      <c r="BK137" s="115" t="s">
        <v>157</v>
      </c>
    </row>
    <row r="138" spans="2:63" s="1" customFormat="1" ht="97.5">
      <c r="B138" s="26"/>
      <c r="D138" s="117" t="s">
        <v>112</v>
      </c>
      <c r="F138" s="118" t="s">
        <v>153</v>
      </c>
      <c r="H138" s="119"/>
      <c r="J138" s="26"/>
      <c r="K138" s="120"/>
      <c r="R138" s="49"/>
      <c r="AR138" s="12" t="s">
        <v>112</v>
      </c>
      <c r="AS138" s="12" t="s">
        <v>83</v>
      </c>
    </row>
    <row r="139" spans="2:63" s="1" customFormat="1" ht="37.9" customHeight="1">
      <c r="B139" s="26"/>
      <c r="C139" s="106" t="s">
        <v>8</v>
      </c>
      <c r="D139" s="106" t="s">
        <v>107</v>
      </c>
      <c r="E139" s="107" t="s">
        <v>158</v>
      </c>
      <c r="F139" s="108" t="s">
        <v>159</v>
      </c>
      <c r="G139" s="109" t="s">
        <v>109</v>
      </c>
      <c r="H139" s="110"/>
      <c r="I139" s="108" t="s">
        <v>291</v>
      </c>
      <c r="J139" s="26"/>
      <c r="K139" s="111" t="s">
        <v>1</v>
      </c>
      <c r="L139" s="112" t="s">
        <v>43</v>
      </c>
      <c r="N139" s="113" t="e">
        <f>M139*#REF!</f>
        <v>#REF!</v>
      </c>
      <c r="O139" s="113">
        <v>0</v>
      </c>
      <c r="P139" s="113" t="e">
        <f>O139*#REF!</f>
        <v>#REF!</v>
      </c>
      <c r="Q139" s="113">
        <v>0</v>
      </c>
      <c r="R139" s="114" t="e">
        <f>Q139*#REF!</f>
        <v>#REF!</v>
      </c>
      <c r="AP139" s="115" t="s">
        <v>110</v>
      </c>
      <c r="AR139" s="115" t="s">
        <v>107</v>
      </c>
      <c r="AS139" s="115" t="s">
        <v>83</v>
      </c>
      <c r="AW139" s="12" t="s">
        <v>106</v>
      </c>
      <c r="BC139" s="116" t="e">
        <f>IF(L139="základní",#REF!,0)</f>
        <v>#REF!</v>
      </c>
      <c r="BD139" s="116">
        <f>IF(L139="snížená",#REF!,0)</f>
        <v>0</v>
      </c>
      <c r="BE139" s="116">
        <f>IF(L139="zákl. přenesená",#REF!,0)</f>
        <v>0</v>
      </c>
      <c r="BF139" s="116">
        <f>IF(L139="sníž. přenesená",#REF!,0)</f>
        <v>0</v>
      </c>
      <c r="BG139" s="116">
        <f>IF(L139="nulová",#REF!,0)</f>
        <v>0</v>
      </c>
      <c r="BH139" s="12" t="s">
        <v>83</v>
      </c>
      <c r="BI139" s="116" t="e">
        <f>ROUND(H139*#REF!,2)</f>
        <v>#REF!</v>
      </c>
      <c r="BJ139" s="12" t="s">
        <v>110</v>
      </c>
      <c r="BK139" s="115" t="s">
        <v>160</v>
      </c>
    </row>
    <row r="140" spans="2:63" s="1" customFormat="1" ht="97.5">
      <c r="B140" s="26"/>
      <c r="D140" s="117" t="s">
        <v>112</v>
      </c>
      <c r="F140" s="118" t="s">
        <v>161</v>
      </c>
      <c r="H140" s="119"/>
      <c r="J140" s="26"/>
      <c r="K140" s="120"/>
      <c r="R140" s="49"/>
      <c r="AR140" s="12" t="s">
        <v>112</v>
      </c>
      <c r="AS140" s="12" t="s">
        <v>83</v>
      </c>
    </row>
    <row r="141" spans="2:63" s="1" customFormat="1" ht="37.9" customHeight="1">
      <c r="B141" s="26"/>
      <c r="C141" s="106" t="s">
        <v>162</v>
      </c>
      <c r="D141" s="106" t="s">
        <v>107</v>
      </c>
      <c r="E141" s="107" t="s">
        <v>163</v>
      </c>
      <c r="F141" s="108" t="s">
        <v>164</v>
      </c>
      <c r="G141" s="109" t="s">
        <v>109</v>
      </c>
      <c r="H141" s="110"/>
      <c r="I141" s="108" t="s">
        <v>291</v>
      </c>
      <c r="J141" s="26"/>
      <c r="K141" s="111" t="s">
        <v>1</v>
      </c>
      <c r="L141" s="112" t="s">
        <v>43</v>
      </c>
      <c r="N141" s="113" t="e">
        <f>M141*#REF!</f>
        <v>#REF!</v>
      </c>
      <c r="O141" s="113">
        <v>0</v>
      </c>
      <c r="P141" s="113" t="e">
        <f>O141*#REF!</f>
        <v>#REF!</v>
      </c>
      <c r="Q141" s="113">
        <v>0</v>
      </c>
      <c r="R141" s="114" t="e">
        <f>Q141*#REF!</f>
        <v>#REF!</v>
      </c>
      <c r="AP141" s="115" t="s">
        <v>110</v>
      </c>
      <c r="AR141" s="115" t="s">
        <v>107</v>
      </c>
      <c r="AS141" s="115" t="s">
        <v>83</v>
      </c>
      <c r="AW141" s="12" t="s">
        <v>106</v>
      </c>
      <c r="BC141" s="116" t="e">
        <f>IF(L141="základní",#REF!,0)</f>
        <v>#REF!</v>
      </c>
      <c r="BD141" s="116">
        <f>IF(L141="snížená",#REF!,0)</f>
        <v>0</v>
      </c>
      <c r="BE141" s="116">
        <f>IF(L141="zákl. přenesená",#REF!,0)</f>
        <v>0</v>
      </c>
      <c r="BF141" s="116">
        <f>IF(L141="sníž. přenesená",#REF!,0)</f>
        <v>0</v>
      </c>
      <c r="BG141" s="116">
        <f>IF(L141="nulová",#REF!,0)</f>
        <v>0</v>
      </c>
      <c r="BH141" s="12" t="s">
        <v>83</v>
      </c>
      <c r="BI141" s="116" t="e">
        <f>ROUND(H141*#REF!,2)</f>
        <v>#REF!</v>
      </c>
      <c r="BJ141" s="12" t="s">
        <v>110</v>
      </c>
      <c r="BK141" s="115" t="s">
        <v>165</v>
      </c>
    </row>
    <row r="142" spans="2:63" s="1" customFormat="1" ht="97.5">
      <c r="B142" s="26"/>
      <c r="D142" s="117" t="s">
        <v>112</v>
      </c>
      <c r="F142" s="118" t="s">
        <v>161</v>
      </c>
      <c r="H142" s="119"/>
      <c r="J142" s="26"/>
      <c r="K142" s="120"/>
      <c r="R142" s="49"/>
      <c r="AR142" s="12" t="s">
        <v>112</v>
      </c>
      <c r="AS142" s="12" t="s">
        <v>83</v>
      </c>
    </row>
    <row r="143" spans="2:63" s="1" customFormat="1" ht="49.15" customHeight="1">
      <c r="B143" s="26"/>
      <c r="C143" s="106" t="s">
        <v>166</v>
      </c>
      <c r="D143" s="106" t="s">
        <v>107</v>
      </c>
      <c r="E143" s="107" t="s">
        <v>167</v>
      </c>
      <c r="F143" s="108" t="s">
        <v>168</v>
      </c>
      <c r="G143" s="109" t="s">
        <v>109</v>
      </c>
      <c r="H143" s="110"/>
      <c r="I143" s="108" t="s">
        <v>291</v>
      </c>
      <c r="J143" s="26"/>
      <c r="K143" s="111" t="s">
        <v>1</v>
      </c>
      <c r="L143" s="112" t="s">
        <v>43</v>
      </c>
      <c r="N143" s="113" t="e">
        <f>M143*#REF!</f>
        <v>#REF!</v>
      </c>
      <c r="O143" s="113">
        <v>0</v>
      </c>
      <c r="P143" s="113" t="e">
        <f>O143*#REF!</f>
        <v>#REF!</v>
      </c>
      <c r="Q143" s="113">
        <v>0</v>
      </c>
      <c r="R143" s="114" t="e">
        <f>Q143*#REF!</f>
        <v>#REF!</v>
      </c>
      <c r="AP143" s="115" t="s">
        <v>110</v>
      </c>
      <c r="AR143" s="115" t="s">
        <v>107</v>
      </c>
      <c r="AS143" s="115" t="s">
        <v>83</v>
      </c>
      <c r="AW143" s="12" t="s">
        <v>106</v>
      </c>
      <c r="BC143" s="116" t="e">
        <f>IF(L143="základní",#REF!,0)</f>
        <v>#REF!</v>
      </c>
      <c r="BD143" s="116">
        <f>IF(L143="snížená",#REF!,0)</f>
        <v>0</v>
      </c>
      <c r="BE143" s="116">
        <f>IF(L143="zákl. přenesená",#REF!,0)</f>
        <v>0</v>
      </c>
      <c r="BF143" s="116">
        <f>IF(L143="sníž. přenesená",#REF!,0)</f>
        <v>0</v>
      </c>
      <c r="BG143" s="116">
        <f>IF(L143="nulová",#REF!,0)</f>
        <v>0</v>
      </c>
      <c r="BH143" s="12" t="s">
        <v>83</v>
      </c>
      <c r="BI143" s="116" t="e">
        <f>ROUND(H143*#REF!,2)</f>
        <v>#REF!</v>
      </c>
      <c r="BJ143" s="12" t="s">
        <v>110</v>
      </c>
      <c r="BK143" s="115" t="s">
        <v>169</v>
      </c>
    </row>
    <row r="144" spans="2:63" s="1" customFormat="1" ht="195">
      <c r="B144" s="26"/>
      <c r="D144" s="117" t="s">
        <v>112</v>
      </c>
      <c r="F144" s="118" t="s">
        <v>170</v>
      </c>
      <c r="H144" s="119"/>
      <c r="J144" s="26"/>
      <c r="K144" s="120"/>
      <c r="R144" s="49"/>
      <c r="AR144" s="12" t="s">
        <v>112</v>
      </c>
      <c r="AS144" s="12" t="s">
        <v>83</v>
      </c>
    </row>
    <row r="145" spans="2:63" s="1" customFormat="1" ht="49.15" customHeight="1">
      <c r="B145" s="26"/>
      <c r="C145" s="106" t="s">
        <v>171</v>
      </c>
      <c r="D145" s="106" t="s">
        <v>107</v>
      </c>
      <c r="E145" s="107" t="s">
        <v>172</v>
      </c>
      <c r="F145" s="108" t="s">
        <v>173</v>
      </c>
      <c r="G145" s="109" t="s">
        <v>109</v>
      </c>
      <c r="H145" s="110"/>
      <c r="I145" s="108" t="s">
        <v>291</v>
      </c>
      <c r="J145" s="26"/>
      <c r="K145" s="111" t="s">
        <v>1</v>
      </c>
      <c r="L145" s="112" t="s">
        <v>43</v>
      </c>
      <c r="N145" s="113" t="e">
        <f>M145*#REF!</f>
        <v>#REF!</v>
      </c>
      <c r="O145" s="113">
        <v>0</v>
      </c>
      <c r="P145" s="113" t="e">
        <f>O145*#REF!</f>
        <v>#REF!</v>
      </c>
      <c r="Q145" s="113">
        <v>0</v>
      </c>
      <c r="R145" s="114" t="e">
        <f>Q145*#REF!</f>
        <v>#REF!</v>
      </c>
      <c r="AP145" s="115" t="s">
        <v>110</v>
      </c>
      <c r="AR145" s="115" t="s">
        <v>107</v>
      </c>
      <c r="AS145" s="115" t="s">
        <v>83</v>
      </c>
      <c r="AW145" s="12" t="s">
        <v>106</v>
      </c>
      <c r="BC145" s="116" t="e">
        <f>IF(L145="základní",#REF!,0)</f>
        <v>#REF!</v>
      </c>
      <c r="BD145" s="116">
        <f>IF(L145="snížená",#REF!,0)</f>
        <v>0</v>
      </c>
      <c r="BE145" s="116">
        <f>IF(L145="zákl. přenesená",#REF!,0)</f>
        <v>0</v>
      </c>
      <c r="BF145" s="116">
        <f>IF(L145="sníž. přenesená",#REF!,0)</f>
        <v>0</v>
      </c>
      <c r="BG145" s="116">
        <f>IF(L145="nulová",#REF!,0)</f>
        <v>0</v>
      </c>
      <c r="BH145" s="12" t="s">
        <v>83</v>
      </c>
      <c r="BI145" s="116" t="e">
        <f>ROUND(H145*#REF!,2)</f>
        <v>#REF!</v>
      </c>
      <c r="BJ145" s="12" t="s">
        <v>110</v>
      </c>
      <c r="BK145" s="115" t="s">
        <v>174</v>
      </c>
    </row>
    <row r="146" spans="2:63" s="1" customFormat="1" ht="156">
      <c r="B146" s="26"/>
      <c r="D146" s="117" t="s">
        <v>112</v>
      </c>
      <c r="F146" s="118" t="s">
        <v>175</v>
      </c>
      <c r="H146" s="119"/>
      <c r="J146" s="26"/>
      <c r="K146" s="120"/>
      <c r="R146" s="49"/>
      <c r="AR146" s="12" t="s">
        <v>112</v>
      </c>
      <c r="AS146" s="12" t="s">
        <v>83</v>
      </c>
    </row>
    <row r="147" spans="2:63" s="1" customFormat="1" ht="44.25" customHeight="1">
      <c r="B147" s="26"/>
      <c r="C147" s="106" t="s">
        <v>176</v>
      </c>
      <c r="D147" s="106" t="s">
        <v>107</v>
      </c>
      <c r="E147" s="107" t="s">
        <v>177</v>
      </c>
      <c r="F147" s="108" t="s">
        <v>178</v>
      </c>
      <c r="G147" s="109" t="s">
        <v>109</v>
      </c>
      <c r="H147" s="110"/>
      <c r="I147" s="108" t="s">
        <v>291</v>
      </c>
      <c r="J147" s="26"/>
      <c r="K147" s="111" t="s">
        <v>1</v>
      </c>
      <c r="L147" s="112" t="s">
        <v>43</v>
      </c>
      <c r="N147" s="113" t="e">
        <f>M147*#REF!</f>
        <v>#REF!</v>
      </c>
      <c r="O147" s="113">
        <v>0</v>
      </c>
      <c r="P147" s="113" t="e">
        <f>O147*#REF!</f>
        <v>#REF!</v>
      </c>
      <c r="Q147" s="113">
        <v>0</v>
      </c>
      <c r="R147" s="114" t="e">
        <f>Q147*#REF!</f>
        <v>#REF!</v>
      </c>
      <c r="AP147" s="115" t="s">
        <v>110</v>
      </c>
      <c r="AR147" s="115" t="s">
        <v>107</v>
      </c>
      <c r="AS147" s="115" t="s">
        <v>83</v>
      </c>
      <c r="AW147" s="12" t="s">
        <v>106</v>
      </c>
      <c r="BC147" s="116" t="e">
        <f>IF(L147="základní",#REF!,0)</f>
        <v>#REF!</v>
      </c>
      <c r="BD147" s="116">
        <f>IF(L147="snížená",#REF!,0)</f>
        <v>0</v>
      </c>
      <c r="BE147" s="116">
        <f>IF(L147="zákl. přenesená",#REF!,0)</f>
        <v>0</v>
      </c>
      <c r="BF147" s="116">
        <f>IF(L147="sníž. přenesená",#REF!,0)</f>
        <v>0</v>
      </c>
      <c r="BG147" s="116">
        <f>IF(L147="nulová",#REF!,0)</f>
        <v>0</v>
      </c>
      <c r="BH147" s="12" t="s">
        <v>83</v>
      </c>
      <c r="BI147" s="116" t="e">
        <f>ROUND(H147*#REF!,2)</f>
        <v>#REF!</v>
      </c>
      <c r="BJ147" s="12" t="s">
        <v>110</v>
      </c>
      <c r="BK147" s="115" t="s">
        <v>179</v>
      </c>
    </row>
    <row r="148" spans="2:63" s="1" customFormat="1" ht="126.75">
      <c r="B148" s="26"/>
      <c r="D148" s="117" t="s">
        <v>112</v>
      </c>
      <c r="F148" s="118" t="s">
        <v>180</v>
      </c>
      <c r="H148" s="119"/>
      <c r="J148" s="26"/>
      <c r="K148" s="120"/>
      <c r="R148" s="49"/>
      <c r="AR148" s="12" t="s">
        <v>112</v>
      </c>
      <c r="AS148" s="12" t="s">
        <v>83</v>
      </c>
    </row>
    <row r="149" spans="2:63" s="1" customFormat="1" ht="37.9" customHeight="1">
      <c r="B149" s="26"/>
      <c r="C149" s="106" t="s">
        <v>181</v>
      </c>
      <c r="D149" s="106" t="s">
        <v>107</v>
      </c>
      <c r="E149" s="107" t="s">
        <v>182</v>
      </c>
      <c r="F149" s="108" t="s">
        <v>183</v>
      </c>
      <c r="G149" s="109" t="s">
        <v>109</v>
      </c>
      <c r="H149" s="110"/>
      <c r="I149" s="108" t="s">
        <v>291</v>
      </c>
      <c r="J149" s="26"/>
      <c r="K149" s="111" t="s">
        <v>1</v>
      </c>
      <c r="L149" s="112" t="s">
        <v>43</v>
      </c>
      <c r="N149" s="113" t="e">
        <f>M149*#REF!</f>
        <v>#REF!</v>
      </c>
      <c r="O149" s="113">
        <v>0</v>
      </c>
      <c r="P149" s="113" t="e">
        <f>O149*#REF!</f>
        <v>#REF!</v>
      </c>
      <c r="Q149" s="113">
        <v>0</v>
      </c>
      <c r="R149" s="114" t="e">
        <f>Q149*#REF!</f>
        <v>#REF!</v>
      </c>
      <c r="AP149" s="115" t="s">
        <v>110</v>
      </c>
      <c r="AR149" s="115" t="s">
        <v>107</v>
      </c>
      <c r="AS149" s="115" t="s">
        <v>83</v>
      </c>
      <c r="AW149" s="12" t="s">
        <v>106</v>
      </c>
      <c r="BC149" s="116" t="e">
        <f>IF(L149="základní",#REF!,0)</f>
        <v>#REF!</v>
      </c>
      <c r="BD149" s="116">
        <f>IF(L149="snížená",#REF!,0)</f>
        <v>0</v>
      </c>
      <c r="BE149" s="116">
        <f>IF(L149="zákl. přenesená",#REF!,0)</f>
        <v>0</v>
      </c>
      <c r="BF149" s="116">
        <f>IF(L149="sníž. přenesená",#REF!,0)</f>
        <v>0</v>
      </c>
      <c r="BG149" s="116">
        <f>IF(L149="nulová",#REF!,0)</f>
        <v>0</v>
      </c>
      <c r="BH149" s="12" t="s">
        <v>83</v>
      </c>
      <c r="BI149" s="116" t="e">
        <f>ROUND(H149*#REF!,2)</f>
        <v>#REF!</v>
      </c>
      <c r="BJ149" s="12" t="s">
        <v>110</v>
      </c>
      <c r="BK149" s="115" t="s">
        <v>184</v>
      </c>
    </row>
    <row r="150" spans="2:63" s="1" customFormat="1" ht="87.75">
      <c r="B150" s="26"/>
      <c r="D150" s="117" t="s">
        <v>112</v>
      </c>
      <c r="F150" s="118" t="s">
        <v>185</v>
      </c>
      <c r="H150" s="119"/>
      <c r="J150" s="26"/>
      <c r="K150" s="120"/>
      <c r="R150" s="49"/>
      <c r="AR150" s="12" t="s">
        <v>112</v>
      </c>
      <c r="AS150" s="12" t="s">
        <v>83</v>
      </c>
    </row>
    <row r="151" spans="2:63" s="1" customFormat="1" ht="37.9" customHeight="1">
      <c r="B151" s="26"/>
      <c r="C151" s="106" t="s">
        <v>186</v>
      </c>
      <c r="D151" s="106" t="s">
        <v>107</v>
      </c>
      <c r="E151" s="107" t="s">
        <v>187</v>
      </c>
      <c r="F151" s="108" t="s">
        <v>188</v>
      </c>
      <c r="G151" s="109" t="s">
        <v>109</v>
      </c>
      <c r="H151" s="110"/>
      <c r="I151" s="108" t="s">
        <v>291</v>
      </c>
      <c r="J151" s="26"/>
      <c r="K151" s="111" t="s">
        <v>1</v>
      </c>
      <c r="L151" s="112" t="s">
        <v>43</v>
      </c>
      <c r="N151" s="113" t="e">
        <f>M151*#REF!</f>
        <v>#REF!</v>
      </c>
      <c r="O151" s="113">
        <v>0</v>
      </c>
      <c r="P151" s="113" t="e">
        <f>O151*#REF!</f>
        <v>#REF!</v>
      </c>
      <c r="Q151" s="113">
        <v>0</v>
      </c>
      <c r="R151" s="114" t="e">
        <f>Q151*#REF!</f>
        <v>#REF!</v>
      </c>
      <c r="AP151" s="115" t="s">
        <v>110</v>
      </c>
      <c r="AR151" s="115" t="s">
        <v>107</v>
      </c>
      <c r="AS151" s="115" t="s">
        <v>83</v>
      </c>
      <c r="AW151" s="12" t="s">
        <v>106</v>
      </c>
      <c r="BC151" s="116" t="e">
        <f>IF(L151="základní",#REF!,0)</f>
        <v>#REF!</v>
      </c>
      <c r="BD151" s="116">
        <f>IF(L151="snížená",#REF!,0)</f>
        <v>0</v>
      </c>
      <c r="BE151" s="116">
        <f>IF(L151="zákl. přenesená",#REF!,0)</f>
        <v>0</v>
      </c>
      <c r="BF151" s="116">
        <f>IF(L151="sníž. přenesená",#REF!,0)</f>
        <v>0</v>
      </c>
      <c r="BG151" s="116">
        <f>IF(L151="nulová",#REF!,0)</f>
        <v>0</v>
      </c>
      <c r="BH151" s="12" t="s">
        <v>83</v>
      </c>
      <c r="BI151" s="116" t="e">
        <f>ROUND(H151*#REF!,2)</f>
        <v>#REF!</v>
      </c>
      <c r="BJ151" s="12" t="s">
        <v>110</v>
      </c>
      <c r="BK151" s="115" t="s">
        <v>189</v>
      </c>
    </row>
    <row r="152" spans="2:63" s="1" customFormat="1" ht="117">
      <c r="B152" s="26"/>
      <c r="D152" s="117" t="s">
        <v>112</v>
      </c>
      <c r="F152" s="118" t="s">
        <v>190</v>
      </c>
      <c r="H152" s="119"/>
      <c r="J152" s="26"/>
      <c r="K152" s="120"/>
      <c r="R152" s="49"/>
      <c r="AR152" s="12" t="s">
        <v>112</v>
      </c>
      <c r="AS152" s="12" t="s">
        <v>83</v>
      </c>
    </row>
    <row r="153" spans="2:63" s="1" customFormat="1" ht="37.9" customHeight="1">
      <c r="B153" s="26"/>
      <c r="C153" s="106" t="s">
        <v>191</v>
      </c>
      <c r="D153" s="106" t="s">
        <v>107</v>
      </c>
      <c r="E153" s="107" t="s">
        <v>192</v>
      </c>
      <c r="F153" s="108" t="s">
        <v>193</v>
      </c>
      <c r="G153" s="109" t="s">
        <v>109</v>
      </c>
      <c r="H153" s="110"/>
      <c r="I153" s="108" t="s">
        <v>291</v>
      </c>
      <c r="J153" s="26"/>
      <c r="K153" s="111" t="s">
        <v>1</v>
      </c>
      <c r="L153" s="112" t="s">
        <v>43</v>
      </c>
      <c r="N153" s="113" t="e">
        <f>M153*#REF!</f>
        <v>#REF!</v>
      </c>
      <c r="O153" s="113">
        <v>0</v>
      </c>
      <c r="P153" s="113" t="e">
        <f>O153*#REF!</f>
        <v>#REF!</v>
      </c>
      <c r="Q153" s="113">
        <v>0</v>
      </c>
      <c r="R153" s="114" t="e">
        <f>Q153*#REF!</f>
        <v>#REF!</v>
      </c>
      <c r="AP153" s="115" t="s">
        <v>110</v>
      </c>
      <c r="AR153" s="115" t="s">
        <v>107</v>
      </c>
      <c r="AS153" s="115" t="s">
        <v>83</v>
      </c>
      <c r="AW153" s="12" t="s">
        <v>106</v>
      </c>
      <c r="BC153" s="116" t="e">
        <f>IF(L153="základní",#REF!,0)</f>
        <v>#REF!</v>
      </c>
      <c r="BD153" s="116">
        <f>IF(L153="snížená",#REF!,0)</f>
        <v>0</v>
      </c>
      <c r="BE153" s="116">
        <f>IF(L153="zákl. přenesená",#REF!,0)</f>
        <v>0</v>
      </c>
      <c r="BF153" s="116">
        <f>IF(L153="sníž. přenesená",#REF!,0)</f>
        <v>0</v>
      </c>
      <c r="BG153" s="116">
        <f>IF(L153="nulová",#REF!,0)</f>
        <v>0</v>
      </c>
      <c r="BH153" s="12" t="s">
        <v>83</v>
      </c>
      <c r="BI153" s="116" t="e">
        <f>ROUND(H153*#REF!,2)</f>
        <v>#REF!</v>
      </c>
      <c r="BJ153" s="12" t="s">
        <v>110</v>
      </c>
      <c r="BK153" s="115" t="s">
        <v>194</v>
      </c>
    </row>
    <row r="154" spans="2:63" s="1" customFormat="1" ht="117">
      <c r="B154" s="26"/>
      <c r="D154" s="117" t="s">
        <v>112</v>
      </c>
      <c r="F154" s="118" t="s">
        <v>190</v>
      </c>
      <c r="H154" s="119"/>
      <c r="J154" s="26"/>
      <c r="K154" s="120"/>
      <c r="R154" s="49"/>
      <c r="AR154" s="12" t="s">
        <v>112</v>
      </c>
      <c r="AS154" s="12" t="s">
        <v>83</v>
      </c>
    </row>
    <row r="155" spans="2:63" s="1" customFormat="1" ht="37.9" customHeight="1">
      <c r="B155" s="26"/>
      <c r="C155" s="106" t="s">
        <v>195</v>
      </c>
      <c r="D155" s="106" t="s">
        <v>107</v>
      </c>
      <c r="E155" s="107" t="s">
        <v>196</v>
      </c>
      <c r="F155" s="108" t="s">
        <v>197</v>
      </c>
      <c r="G155" s="109" t="s">
        <v>109</v>
      </c>
      <c r="H155" s="110"/>
      <c r="I155" s="108" t="s">
        <v>291</v>
      </c>
      <c r="J155" s="26"/>
      <c r="K155" s="111" t="s">
        <v>1</v>
      </c>
      <c r="L155" s="112" t="s">
        <v>43</v>
      </c>
      <c r="N155" s="113" t="e">
        <f>M155*#REF!</f>
        <v>#REF!</v>
      </c>
      <c r="O155" s="113">
        <v>0</v>
      </c>
      <c r="P155" s="113" t="e">
        <f>O155*#REF!</f>
        <v>#REF!</v>
      </c>
      <c r="Q155" s="113">
        <v>0</v>
      </c>
      <c r="R155" s="114" t="e">
        <f>Q155*#REF!</f>
        <v>#REF!</v>
      </c>
      <c r="AP155" s="115" t="s">
        <v>110</v>
      </c>
      <c r="AR155" s="115" t="s">
        <v>107</v>
      </c>
      <c r="AS155" s="115" t="s">
        <v>83</v>
      </c>
      <c r="AW155" s="12" t="s">
        <v>106</v>
      </c>
      <c r="BC155" s="116" t="e">
        <f>IF(L155="základní",#REF!,0)</f>
        <v>#REF!</v>
      </c>
      <c r="BD155" s="116">
        <f>IF(L155="snížená",#REF!,0)</f>
        <v>0</v>
      </c>
      <c r="BE155" s="116">
        <f>IF(L155="zákl. přenesená",#REF!,0)</f>
        <v>0</v>
      </c>
      <c r="BF155" s="116">
        <f>IF(L155="sníž. přenesená",#REF!,0)</f>
        <v>0</v>
      </c>
      <c r="BG155" s="116">
        <f>IF(L155="nulová",#REF!,0)</f>
        <v>0</v>
      </c>
      <c r="BH155" s="12" t="s">
        <v>83</v>
      </c>
      <c r="BI155" s="116" t="e">
        <f>ROUND(H155*#REF!,2)</f>
        <v>#REF!</v>
      </c>
      <c r="BJ155" s="12" t="s">
        <v>110</v>
      </c>
      <c r="BK155" s="115" t="s">
        <v>198</v>
      </c>
    </row>
    <row r="156" spans="2:63" s="1" customFormat="1" ht="117">
      <c r="B156" s="26"/>
      <c r="D156" s="117" t="s">
        <v>112</v>
      </c>
      <c r="F156" s="118" t="s">
        <v>190</v>
      </c>
      <c r="H156" s="119"/>
      <c r="J156" s="26"/>
      <c r="K156" s="120"/>
      <c r="R156" s="49"/>
      <c r="AR156" s="12" t="s">
        <v>112</v>
      </c>
      <c r="AS156" s="12" t="s">
        <v>83</v>
      </c>
    </row>
    <row r="157" spans="2:63" s="1" customFormat="1" ht="16.5" customHeight="1">
      <c r="B157" s="26"/>
      <c r="C157" s="106" t="s">
        <v>7</v>
      </c>
      <c r="D157" s="106" t="s">
        <v>107</v>
      </c>
      <c r="E157" s="107" t="s">
        <v>199</v>
      </c>
      <c r="F157" s="108" t="s">
        <v>200</v>
      </c>
      <c r="G157" s="109" t="s">
        <v>109</v>
      </c>
      <c r="H157" s="110"/>
      <c r="I157" s="108" t="s">
        <v>291</v>
      </c>
      <c r="J157" s="26"/>
      <c r="K157" s="111" t="s">
        <v>1</v>
      </c>
      <c r="L157" s="112" t="s">
        <v>43</v>
      </c>
      <c r="N157" s="113" t="e">
        <f>M157*#REF!</f>
        <v>#REF!</v>
      </c>
      <c r="O157" s="113">
        <v>0</v>
      </c>
      <c r="P157" s="113" t="e">
        <f>O157*#REF!</f>
        <v>#REF!</v>
      </c>
      <c r="Q157" s="113">
        <v>0</v>
      </c>
      <c r="R157" s="114" t="e">
        <f>Q157*#REF!</f>
        <v>#REF!</v>
      </c>
      <c r="AP157" s="115" t="s">
        <v>110</v>
      </c>
      <c r="AR157" s="115" t="s">
        <v>107</v>
      </c>
      <c r="AS157" s="115" t="s">
        <v>83</v>
      </c>
      <c r="AW157" s="12" t="s">
        <v>106</v>
      </c>
      <c r="BC157" s="116" t="e">
        <f>IF(L157="základní",#REF!,0)</f>
        <v>#REF!</v>
      </c>
      <c r="BD157" s="116">
        <f>IF(L157="snížená",#REF!,0)</f>
        <v>0</v>
      </c>
      <c r="BE157" s="116">
        <f>IF(L157="zákl. přenesená",#REF!,0)</f>
        <v>0</v>
      </c>
      <c r="BF157" s="116">
        <f>IF(L157="sníž. přenesená",#REF!,0)</f>
        <v>0</v>
      </c>
      <c r="BG157" s="116">
        <f>IF(L157="nulová",#REF!,0)</f>
        <v>0</v>
      </c>
      <c r="BH157" s="12" t="s">
        <v>83</v>
      </c>
      <c r="BI157" s="116" t="e">
        <f>ROUND(H157*#REF!,2)</f>
        <v>#REF!</v>
      </c>
      <c r="BJ157" s="12" t="s">
        <v>110</v>
      </c>
      <c r="BK157" s="115" t="s">
        <v>201</v>
      </c>
    </row>
    <row r="158" spans="2:63" s="1" customFormat="1" ht="185.25">
      <c r="B158" s="26"/>
      <c r="D158" s="117" t="s">
        <v>112</v>
      </c>
      <c r="F158" s="118" t="s">
        <v>202</v>
      </c>
      <c r="H158" s="119"/>
      <c r="J158" s="26"/>
      <c r="K158" s="120"/>
      <c r="R158" s="49"/>
      <c r="AR158" s="12" t="s">
        <v>112</v>
      </c>
      <c r="AS158" s="12" t="s">
        <v>83</v>
      </c>
    </row>
    <row r="159" spans="2:63" s="1" customFormat="1" ht="21.75" customHeight="1">
      <c r="B159" s="26"/>
      <c r="C159" s="106" t="s">
        <v>203</v>
      </c>
      <c r="D159" s="106" t="s">
        <v>107</v>
      </c>
      <c r="E159" s="107" t="s">
        <v>204</v>
      </c>
      <c r="F159" s="108" t="s">
        <v>205</v>
      </c>
      <c r="G159" s="109" t="s">
        <v>109</v>
      </c>
      <c r="H159" s="110"/>
      <c r="I159" s="108" t="s">
        <v>291</v>
      </c>
      <c r="J159" s="26"/>
      <c r="K159" s="111" t="s">
        <v>1</v>
      </c>
      <c r="L159" s="112" t="s">
        <v>43</v>
      </c>
      <c r="N159" s="113" t="e">
        <f>M159*#REF!</f>
        <v>#REF!</v>
      </c>
      <c r="O159" s="113">
        <v>0</v>
      </c>
      <c r="P159" s="113" t="e">
        <f>O159*#REF!</f>
        <v>#REF!</v>
      </c>
      <c r="Q159" s="113">
        <v>0</v>
      </c>
      <c r="R159" s="114" t="e">
        <f>Q159*#REF!</f>
        <v>#REF!</v>
      </c>
      <c r="AP159" s="115" t="s">
        <v>110</v>
      </c>
      <c r="AR159" s="115" t="s">
        <v>107</v>
      </c>
      <c r="AS159" s="115" t="s">
        <v>83</v>
      </c>
      <c r="AW159" s="12" t="s">
        <v>106</v>
      </c>
      <c r="BC159" s="116" t="e">
        <f>IF(L159="základní",#REF!,0)</f>
        <v>#REF!</v>
      </c>
      <c r="BD159" s="116">
        <f>IF(L159="snížená",#REF!,0)</f>
        <v>0</v>
      </c>
      <c r="BE159" s="116">
        <f>IF(L159="zákl. přenesená",#REF!,0)</f>
        <v>0</v>
      </c>
      <c r="BF159" s="116">
        <f>IF(L159="sníž. přenesená",#REF!,0)</f>
        <v>0</v>
      </c>
      <c r="BG159" s="116">
        <f>IF(L159="nulová",#REF!,0)</f>
        <v>0</v>
      </c>
      <c r="BH159" s="12" t="s">
        <v>83</v>
      </c>
      <c r="BI159" s="116" t="e">
        <f>ROUND(H159*#REF!,2)</f>
        <v>#REF!</v>
      </c>
      <c r="BJ159" s="12" t="s">
        <v>110</v>
      </c>
      <c r="BK159" s="115" t="s">
        <v>206</v>
      </c>
    </row>
    <row r="160" spans="2:63" s="1" customFormat="1" ht="48.75">
      <c r="B160" s="26"/>
      <c r="D160" s="117" t="s">
        <v>112</v>
      </c>
      <c r="F160" s="118" t="s">
        <v>207</v>
      </c>
      <c r="H160" s="119"/>
      <c r="J160" s="26"/>
      <c r="K160" s="120"/>
      <c r="R160" s="49"/>
      <c r="AR160" s="12" t="s">
        <v>112</v>
      </c>
      <c r="AS160" s="12" t="s">
        <v>83</v>
      </c>
    </row>
    <row r="161" spans="2:63" s="1" customFormat="1" ht="24.2" customHeight="1">
      <c r="B161" s="26"/>
      <c r="C161" s="106" t="s">
        <v>208</v>
      </c>
      <c r="D161" s="106" t="s">
        <v>107</v>
      </c>
      <c r="E161" s="107" t="s">
        <v>209</v>
      </c>
      <c r="F161" s="108" t="s">
        <v>210</v>
      </c>
      <c r="G161" s="109" t="s">
        <v>109</v>
      </c>
      <c r="H161" s="110"/>
      <c r="I161" s="108" t="s">
        <v>291</v>
      </c>
      <c r="J161" s="26"/>
      <c r="K161" s="111" t="s">
        <v>1</v>
      </c>
      <c r="L161" s="112" t="s">
        <v>43</v>
      </c>
      <c r="N161" s="113" t="e">
        <f>M161*#REF!</f>
        <v>#REF!</v>
      </c>
      <c r="O161" s="113">
        <v>0</v>
      </c>
      <c r="P161" s="113" t="e">
        <f>O161*#REF!</f>
        <v>#REF!</v>
      </c>
      <c r="Q161" s="113">
        <v>0</v>
      </c>
      <c r="R161" s="114" t="e">
        <f>Q161*#REF!</f>
        <v>#REF!</v>
      </c>
      <c r="AP161" s="115" t="s">
        <v>110</v>
      </c>
      <c r="AR161" s="115" t="s">
        <v>107</v>
      </c>
      <c r="AS161" s="115" t="s">
        <v>83</v>
      </c>
      <c r="AW161" s="12" t="s">
        <v>106</v>
      </c>
      <c r="BC161" s="116" t="e">
        <f>IF(L161="základní",#REF!,0)</f>
        <v>#REF!</v>
      </c>
      <c r="BD161" s="116">
        <f>IF(L161="snížená",#REF!,0)</f>
        <v>0</v>
      </c>
      <c r="BE161" s="116">
        <f>IF(L161="zákl. přenesená",#REF!,0)</f>
        <v>0</v>
      </c>
      <c r="BF161" s="116">
        <f>IF(L161="sníž. přenesená",#REF!,0)</f>
        <v>0</v>
      </c>
      <c r="BG161" s="116">
        <f>IF(L161="nulová",#REF!,0)</f>
        <v>0</v>
      </c>
      <c r="BH161" s="12" t="s">
        <v>83</v>
      </c>
      <c r="BI161" s="116" t="e">
        <f>ROUND(H161*#REF!,2)</f>
        <v>#REF!</v>
      </c>
      <c r="BJ161" s="12" t="s">
        <v>110</v>
      </c>
      <c r="BK161" s="115" t="s">
        <v>211</v>
      </c>
    </row>
    <row r="162" spans="2:63" s="1" customFormat="1" ht="58.5">
      <c r="B162" s="26"/>
      <c r="D162" s="117" t="s">
        <v>112</v>
      </c>
      <c r="F162" s="118" t="s">
        <v>212</v>
      </c>
      <c r="H162" s="119"/>
      <c r="J162" s="26"/>
      <c r="K162" s="120"/>
      <c r="R162" s="49"/>
      <c r="AR162" s="12" t="s">
        <v>112</v>
      </c>
      <c r="AS162" s="12" t="s">
        <v>83</v>
      </c>
    </row>
    <row r="163" spans="2:63" s="1" customFormat="1" ht="24.2" customHeight="1">
      <c r="B163" s="26"/>
      <c r="C163" s="106" t="s">
        <v>213</v>
      </c>
      <c r="D163" s="106" t="s">
        <v>107</v>
      </c>
      <c r="E163" s="107" t="s">
        <v>214</v>
      </c>
      <c r="F163" s="108" t="s">
        <v>215</v>
      </c>
      <c r="G163" s="109" t="s">
        <v>109</v>
      </c>
      <c r="H163" s="110"/>
      <c r="I163" s="108" t="s">
        <v>291</v>
      </c>
      <c r="J163" s="26"/>
      <c r="K163" s="111" t="s">
        <v>1</v>
      </c>
      <c r="L163" s="112" t="s">
        <v>43</v>
      </c>
      <c r="N163" s="113" t="e">
        <f>M163*#REF!</f>
        <v>#REF!</v>
      </c>
      <c r="O163" s="113">
        <v>0</v>
      </c>
      <c r="P163" s="113" t="e">
        <f>O163*#REF!</f>
        <v>#REF!</v>
      </c>
      <c r="Q163" s="113">
        <v>0</v>
      </c>
      <c r="R163" s="114" t="e">
        <f>Q163*#REF!</f>
        <v>#REF!</v>
      </c>
      <c r="AP163" s="115" t="s">
        <v>110</v>
      </c>
      <c r="AR163" s="115" t="s">
        <v>107</v>
      </c>
      <c r="AS163" s="115" t="s">
        <v>83</v>
      </c>
      <c r="AW163" s="12" t="s">
        <v>106</v>
      </c>
      <c r="BC163" s="116" t="e">
        <f>IF(L163="základní",#REF!,0)</f>
        <v>#REF!</v>
      </c>
      <c r="BD163" s="116">
        <f>IF(L163="snížená",#REF!,0)</f>
        <v>0</v>
      </c>
      <c r="BE163" s="116">
        <f>IF(L163="zákl. přenesená",#REF!,0)</f>
        <v>0</v>
      </c>
      <c r="BF163" s="116">
        <f>IF(L163="sníž. přenesená",#REF!,0)</f>
        <v>0</v>
      </c>
      <c r="BG163" s="116">
        <f>IF(L163="nulová",#REF!,0)</f>
        <v>0</v>
      </c>
      <c r="BH163" s="12" t="s">
        <v>83</v>
      </c>
      <c r="BI163" s="116" t="e">
        <f>ROUND(H163*#REF!,2)</f>
        <v>#REF!</v>
      </c>
      <c r="BJ163" s="12" t="s">
        <v>110</v>
      </c>
      <c r="BK163" s="115" t="s">
        <v>216</v>
      </c>
    </row>
    <row r="164" spans="2:63" s="1" customFormat="1" ht="58.5">
      <c r="B164" s="26"/>
      <c r="D164" s="117" t="s">
        <v>112</v>
      </c>
      <c r="F164" s="118" t="s">
        <v>217</v>
      </c>
      <c r="H164" s="119"/>
      <c r="J164" s="26"/>
      <c r="K164" s="120"/>
      <c r="R164" s="49"/>
      <c r="AR164" s="12" t="s">
        <v>112</v>
      </c>
      <c r="AS164" s="12" t="s">
        <v>83</v>
      </c>
    </row>
    <row r="165" spans="2:63" s="1" customFormat="1" ht="24.2" customHeight="1">
      <c r="B165" s="26"/>
      <c r="C165" s="106" t="s">
        <v>218</v>
      </c>
      <c r="D165" s="106" t="s">
        <v>107</v>
      </c>
      <c r="E165" s="107" t="s">
        <v>219</v>
      </c>
      <c r="F165" s="108" t="s">
        <v>220</v>
      </c>
      <c r="G165" s="109" t="s">
        <v>109</v>
      </c>
      <c r="H165" s="110"/>
      <c r="I165" s="108" t="s">
        <v>291</v>
      </c>
      <c r="J165" s="26"/>
      <c r="K165" s="111" t="s">
        <v>1</v>
      </c>
      <c r="L165" s="112" t="s">
        <v>43</v>
      </c>
      <c r="N165" s="113" t="e">
        <f>M165*#REF!</f>
        <v>#REF!</v>
      </c>
      <c r="O165" s="113">
        <v>0</v>
      </c>
      <c r="P165" s="113" t="e">
        <f>O165*#REF!</f>
        <v>#REF!</v>
      </c>
      <c r="Q165" s="113">
        <v>0</v>
      </c>
      <c r="R165" s="114" t="e">
        <f>Q165*#REF!</f>
        <v>#REF!</v>
      </c>
      <c r="AP165" s="115" t="s">
        <v>110</v>
      </c>
      <c r="AR165" s="115" t="s">
        <v>107</v>
      </c>
      <c r="AS165" s="115" t="s">
        <v>83</v>
      </c>
      <c r="AW165" s="12" t="s">
        <v>106</v>
      </c>
      <c r="BC165" s="116" t="e">
        <f>IF(L165="základní",#REF!,0)</f>
        <v>#REF!</v>
      </c>
      <c r="BD165" s="116">
        <f>IF(L165="snížená",#REF!,0)</f>
        <v>0</v>
      </c>
      <c r="BE165" s="116">
        <f>IF(L165="zákl. přenesená",#REF!,0)</f>
        <v>0</v>
      </c>
      <c r="BF165" s="116">
        <f>IF(L165="sníž. přenesená",#REF!,0)</f>
        <v>0</v>
      </c>
      <c r="BG165" s="116">
        <f>IF(L165="nulová",#REF!,0)</f>
        <v>0</v>
      </c>
      <c r="BH165" s="12" t="s">
        <v>83</v>
      </c>
      <c r="BI165" s="116" t="e">
        <f>ROUND(H165*#REF!,2)</f>
        <v>#REF!</v>
      </c>
      <c r="BJ165" s="12" t="s">
        <v>110</v>
      </c>
      <c r="BK165" s="115" t="s">
        <v>221</v>
      </c>
    </row>
    <row r="166" spans="2:63" s="1" customFormat="1" ht="58.5">
      <c r="B166" s="26"/>
      <c r="D166" s="117" t="s">
        <v>112</v>
      </c>
      <c r="F166" s="118" t="s">
        <v>222</v>
      </c>
      <c r="H166" s="119"/>
      <c r="J166" s="26"/>
      <c r="K166" s="120"/>
      <c r="R166" s="49"/>
      <c r="AR166" s="12" t="s">
        <v>112</v>
      </c>
      <c r="AS166" s="12" t="s">
        <v>83</v>
      </c>
    </row>
    <row r="167" spans="2:63" s="1" customFormat="1" ht="24.2" customHeight="1">
      <c r="B167" s="26"/>
      <c r="C167" s="106" t="s">
        <v>223</v>
      </c>
      <c r="D167" s="106" t="s">
        <v>107</v>
      </c>
      <c r="E167" s="107" t="s">
        <v>224</v>
      </c>
      <c r="F167" s="108" t="s">
        <v>225</v>
      </c>
      <c r="G167" s="109" t="s">
        <v>109</v>
      </c>
      <c r="H167" s="110"/>
      <c r="I167" s="108" t="s">
        <v>291</v>
      </c>
      <c r="J167" s="26"/>
      <c r="K167" s="111" t="s">
        <v>1</v>
      </c>
      <c r="L167" s="112" t="s">
        <v>43</v>
      </c>
      <c r="N167" s="113" t="e">
        <f>M167*#REF!</f>
        <v>#REF!</v>
      </c>
      <c r="O167" s="113">
        <v>0</v>
      </c>
      <c r="P167" s="113" t="e">
        <f>O167*#REF!</f>
        <v>#REF!</v>
      </c>
      <c r="Q167" s="113">
        <v>0</v>
      </c>
      <c r="R167" s="114" t="e">
        <f>Q167*#REF!</f>
        <v>#REF!</v>
      </c>
      <c r="AP167" s="115" t="s">
        <v>110</v>
      </c>
      <c r="AR167" s="115" t="s">
        <v>107</v>
      </c>
      <c r="AS167" s="115" t="s">
        <v>83</v>
      </c>
      <c r="AW167" s="12" t="s">
        <v>106</v>
      </c>
      <c r="BC167" s="116" t="e">
        <f>IF(L167="základní",#REF!,0)</f>
        <v>#REF!</v>
      </c>
      <c r="BD167" s="116">
        <f>IF(L167="snížená",#REF!,0)</f>
        <v>0</v>
      </c>
      <c r="BE167" s="116">
        <f>IF(L167="zákl. přenesená",#REF!,0)</f>
        <v>0</v>
      </c>
      <c r="BF167" s="116">
        <f>IF(L167="sníž. přenesená",#REF!,0)</f>
        <v>0</v>
      </c>
      <c r="BG167" s="116">
        <f>IF(L167="nulová",#REF!,0)</f>
        <v>0</v>
      </c>
      <c r="BH167" s="12" t="s">
        <v>83</v>
      </c>
      <c r="BI167" s="116" t="e">
        <f>ROUND(H167*#REF!,2)</f>
        <v>#REF!</v>
      </c>
      <c r="BJ167" s="12" t="s">
        <v>110</v>
      </c>
      <c r="BK167" s="115" t="s">
        <v>226</v>
      </c>
    </row>
    <row r="168" spans="2:63" s="1" customFormat="1" ht="58.5">
      <c r="B168" s="26"/>
      <c r="D168" s="117" t="s">
        <v>112</v>
      </c>
      <c r="F168" s="118" t="s">
        <v>227</v>
      </c>
      <c r="H168" s="119"/>
      <c r="J168" s="26"/>
      <c r="K168" s="120"/>
      <c r="R168" s="49"/>
      <c r="AR168" s="12" t="s">
        <v>112</v>
      </c>
      <c r="AS168" s="12" t="s">
        <v>83</v>
      </c>
    </row>
    <row r="169" spans="2:63" s="1" customFormat="1" ht="33" customHeight="1">
      <c r="B169" s="26"/>
      <c r="C169" s="106" t="s">
        <v>228</v>
      </c>
      <c r="D169" s="106" t="s">
        <v>107</v>
      </c>
      <c r="E169" s="107" t="s">
        <v>229</v>
      </c>
      <c r="F169" s="108" t="s">
        <v>230</v>
      </c>
      <c r="G169" s="109" t="s">
        <v>109</v>
      </c>
      <c r="H169" s="110"/>
      <c r="I169" s="108" t="s">
        <v>291</v>
      </c>
      <c r="J169" s="26"/>
      <c r="K169" s="111" t="s">
        <v>1</v>
      </c>
      <c r="L169" s="112" t="s">
        <v>43</v>
      </c>
      <c r="N169" s="113" t="e">
        <f>M169*#REF!</f>
        <v>#REF!</v>
      </c>
      <c r="O169" s="113">
        <v>0</v>
      </c>
      <c r="P169" s="113" t="e">
        <f>O169*#REF!</f>
        <v>#REF!</v>
      </c>
      <c r="Q169" s="113">
        <v>0</v>
      </c>
      <c r="R169" s="114" t="e">
        <f>Q169*#REF!</f>
        <v>#REF!</v>
      </c>
      <c r="AP169" s="115" t="s">
        <v>110</v>
      </c>
      <c r="AR169" s="115" t="s">
        <v>107</v>
      </c>
      <c r="AS169" s="115" t="s">
        <v>83</v>
      </c>
      <c r="AW169" s="12" t="s">
        <v>106</v>
      </c>
      <c r="BC169" s="116" t="e">
        <f>IF(L169="základní",#REF!,0)</f>
        <v>#REF!</v>
      </c>
      <c r="BD169" s="116">
        <f>IF(L169="snížená",#REF!,0)</f>
        <v>0</v>
      </c>
      <c r="BE169" s="116">
        <f>IF(L169="zákl. přenesená",#REF!,0)</f>
        <v>0</v>
      </c>
      <c r="BF169" s="116">
        <f>IF(L169="sníž. přenesená",#REF!,0)</f>
        <v>0</v>
      </c>
      <c r="BG169" s="116">
        <f>IF(L169="nulová",#REF!,0)</f>
        <v>0</v>
      </c>
      <c r="BH169" s="12" t="s">
        <v>83</v>
      </c>
      <c r="BI169" s="116" t="e">
        <f>ROUND(H169*#REF!,2)</f>
        <v>#REF!</v>
      </c>
      <c r="BJ169" s="12" t="s">
        <v>110</v>
      </c>
      <c r="BK169" s="115" t="s">
        <v>231</v>
      </c>
    </row>
    <row r="170" spans="2:63" s="1" customFormat="1" ht="39">
      <c r="B170" s="26"/>
      <c r="D170" s="117" t="s">
        <v>112</v>
      </c>
      <c r="F170" s="118" t="s">
        <v>232</v>
      </c>
      <c r="H170" s="119"/>
      <c r="J170" s="26"/>
      <c r="K170" s="120"/>
      <c r="R170" s="49"/>
      <c r="AR170" s="12" t="s">
        <v>112</v>
      </c>
      <c r="AS170" s="12" t="s">
        <v>83</v>
      </c>
    </row>
    <row r="171" spans="2:63" s="1" customFormat="1" ht="16.5" customHeight="1">
      <c r="B171" s="26"/>
      <c r="C171" s="106" t="s">
        <v>233</v>
      </c>
      <c r="D171" s="106" t="s">
        <v>107</v>
      </c>
      <c r="E171" s="107" t="s">
        <v>234</v>
      </c>
      <c r="F171" s="108" t="s">
        <v>235</v>
      </c>
      <c r="G171" s="109" t="s">
        <v>109</v>
      </c>
      <c r="H171" s="110"/>
      <c r="I171" s="108" t="s">
        <v>291</v>
      </c>
      <c r="J171" s="26"/>
      <c r="K171" s="111" t="s">
        <v>1</v>
      </c>
      <c r="L171" s="112" t="s">
        <v>43</v>
      </c>
      <c r="N171" s="113" t="e">
        <f>M171*#REF!</f>
        <v>#REF!</v>
      </c>
      <c r="O171" s="113">
        <v>0</v>
      </c>
      <c r="P171" s="113" t="e">
        <f>O171*#REF!</f>
        <v>#REF!</v>
      </c>
      <c r="Q171" s="113">
        <v>0</v>
      </c>
      <c r="R171" s="114" t="e">
        <f>Q171*#REF!</f>
        <v>#REF!</v>
      </c>
      <c r="AP171" s="115" t="s">
        <v>110</v>
      </c>
      <c r="AR171" s="115" t="s">
        <v>107</v>
      </c>
      <c r="AS171" s="115" t="s">
        <v>83</v>
      </c>
      <c r="AW171" s="12" t="s">
        <v>106</v>
      </c>
      <c r="BC171" s="116" t="e">
        <f>IF(L171="základní",#REF!,0)</f>
        <v>#REF!</v>
      </c>
      <c r="BD171" s="116">
        <f>IF(L171="snížená",#REF!,0)</f>
        <v>0</v>
      </c>
      <c r="BE171" s="116">
        <f>IF(L171="zákl. přenesená",#REF!,0)</f>
        <v>0</v>
      </c>
      <c r="BF171" s="116">
        <f>IF(L171="sníž. přenesená",#REF!,0)</f>
        <v>0</v>
      </c>
      <c r="BG171" s="116">
        <f>IF(L171="nulová",#REF!,0)</f>
        <v>0</v>
      </c>
      <c r="BH171" s="12" t="s">
        <v>83</v>
      </c>
      <c r="BI171" s="116" t="e">
        <f>ROUND(H171*#REF!,2)</f>
        <v>#REF!</v>
      </c>
      <c r="BJ171" s="12" t="s">
        <v>110</v>
      </c>
      <c r="BK171" s="115" t="s">
        <v>236</v>
      </c>
    </row>
    <row r="172" spans="2:63" s="1" customFormat="1" ht="58.5">
      <c r="B172" s="26"/>
      <c r="D172" s="117" t="s">
        <v>112</v>
      </c>
      <c r="F172" s="118" t="s">
        <v>237</v>
      </c>
      <c r="H172" s="119"/>
      <c r="J172" s="26"/>
      <c r="K172" s="120"/>
      <c r="R172" s="49"/>
      <c r="AR172" s="12" t="s">
        <v>112</v>
      </c>
      <c r="AS172" s="12" t="s">
        <v>83</v>
      </c>
    </row>
    <row r="173" spans="2:63" s="1" customFormat="1" ht="21.75" customHeight="1">
      <c r="B173" s="26"/>
      <c r="C173" s="106" t="s">
        <v>238</v>
      </c>
      <c r="D173" s="106" t="s">
        <v>107</v>
      </c>
      <c r="E173" s="107" t="s">
        <v>239</v>
      </c>
      <c r="F173" s="108" t="s">
        <v>240</v>
      </c>
      <c r="G173" s="109" t="s">
        <v>109</v>
      </c>
      <c r="H173" s="110"/>
      <c r="I173" s="108" t="s">
        <v>291</v>
      </c>
      <c r="J173" s="26"/>
      <c r="K173" s="111" t="s">
        <v>1</v>
      </c>
      <c r="L173" s="112" t="s">
        <v>43</v>
      </c>
      <c r="N173" s="113" t="e">
        <f>M173*#REF!</f>
        <v>#REF!</v>
      </c>
      <c r="O173" s="113">
        <v>0</v>
      </c>
      <c r="P173" s="113" t="e">
        <f>O173*#REF!</f>
        <v>#REF!</v>
      </c>
      <c r="Q173" s="113">
        <v>0</v>
      </c>
      <c r="R173" s="114" t="e">
        <f>Q173*#REF!</f>
        <v>#REF!</v>
      </c>
      <c r="AP173" s="115" t="s">
        <v>110</v>
      </c>
      <c r="AR173" s="115" t="s">
        <v>107</v>
      </c>
      <c r="AS173" s="115" t="s">
        <v>83</v>
      </c>
      <c r="AW173" s="12" t="s">
        <v>106</v>
      </c>
      <c r="BC173" s="116" t="e">
        <f>IF(L173="základní",#REF!,0)</f>
        <v>#REF!</v>
      </c>
      <c r="BD173" s="116">
        <f>IF(L173="snížená",#REF!,0)</f>
        <v>0</v>
      </c>
      <c r="BE173" s="116">
        <f>IF(L173="zákl. přenesená",#REF!,0)</f>
        <v>0</v>
      </c>
      <c r="BF173" s="116">
        <f>IF(L173="sníž. přenesená",#REF!,0)</f>
        <v>0</v>
      </c>
      <c r="BG173" s="116">
        <f>IF(L173="nulová",#REF!,0)</f>
        <v>0</v>
      </c>
      <c r="BH173" s="12" t="s">
        <v>83</v>
      </c>
      <c r="BI173" s="116" t="e">
        <f>ROUND(H173*#REF!,2)</f>
        <v>#REF!</v>
      </c>
      <c r="BJ173" s="12" t="s">
        <v>110</v>
      </c>
      <c r="BK173" s="115" t="s">
        <v>241</v>
      </c>
    </row>
    <row r="174" spans="2:63" s="1" customFormat="1" ht="58.5">
      <c r="B174" s="26"/>
      <c r="D174" s="117" t="s">
        <v>112</v>
      </c>
      <c r="F174" s="118" t="s">
        <v>237</v>
      </c>
      <c r="H174" s="119"/>
      <c r="J174" s="26"/>
      <c r="K174" s="120"/>
      <c r="R174" s="49"/>
      <c r="AR174" s="12" t="s">
        <v>112</v>
      </c>
      <c r="AS174" s="12" t="s">
        <v>83</v>
      </c>
    </row>
    <row r="175" spans="2:63" s="1" customFormat="1" ht="21.75" customHeight="1">
      <c r="B175" s="26"/>
      <c r="C175" s="106" t="s">
        <v>242</v>
      </c>
      <c r="D175" s="106" t="s">
        <v>107</v>
      </c>
      <c r="E175" s="107" t="s">
        <v>243</v>
      </c>
      <c r="F175" s="108" t="s">
        <v>244</v>
      </c>
      <c r="G175" s="109" t="s">
        <v>109</v>
      </c>
      <c r="H175" s="110"/>
      <c r="I175" s="108" t="s">
        <v>291</v>
      </c>
      <c r="J175" s="26"/>
      <c r="K175" s="111" t="s">
        <v>1</v>
      </c>
      <c r="L175" s="112" t="s">
        <v>43</v>
      </c>
      <c r="N175" s="113" t="e">
        <f>M175*#REF!</f>
        <v>#REF!</v>
      </c>
      <c r="O175" s="113">
        <v>0</v>
      </c>
      <c r="P175" s="113" t="e">
        <f>O175*#REF!</f>
        <v>#REF!</v>
      </c>
      <c r="Q175" s="113">
        <v>0</v>
      </c>
      <c r="R175" s="114" t="e">
        <f>Q175*#REF!</f>
        <v>#REF!</v>
      </c>
      <c r="AP175" s="115" t="s">
        <v>110</v>
      </c>
      <c r="AR175" s="115" t="s">
        <v>107</v>
      </c>
      <c r="AS175" s="115" t="s">
        <v>83</v>
      </c>
      <c r="AW175" s="12" t="s">
        <v>106</v>
      </c>
      <c r="BC175" s="116" t="e">
        <f>IF(L175="základní",#REF!,0)</f>
        <v>#REF!</v>
      </c>
      <c r="BD175" s="116">
        <f>IF(L175="snížená",#REF!,0)</f>
        <v>0</v>
      </c>
      <c r="BE175" s="116">
        <f>IF(L175="zákl. přenesená",#REF!,0)</f>
        <v>0</v>
      </c>
      <c r="BF175" s="116">
        <f>IF(L175="sníž. přenesená",#REF!,0)</f>
        <v>0</v>
      </c>
      <c r="BG175" s="116">
        <f>IF(L175="nulová",#REF!,0)</f>
        <v>0</v>
      </c>
      <c r="BH175" s="12" t="s">
        <v>83</v>
      </c>
      <c r="BI175" s="116" t="e">
        <f>ROUND(H175*#REF!,2)</f>
        <v>#REF!</v>
      </c>
      <c r="BJ175" s="12" t="s">
        <v>110</v>
      </c>
      <c r="BK175" s="115" t="s">
        <v>245</v>
      </c>
    </row>
    <row r="176" spans="2:63" s="1" customFormat="1" ht="58.5">
      <c r="B176" s="26"/>
      <c r="D176" s="117" t="s">
        <v>112</v>
      </c>
      <c r="F176" s="118" t="s">
        <v>237</v>
      </c>
      <c r="H176" s="119"/>
      <c r="J176" s="26"/>
      <c r="K176" s="120"/>
      <c r="R176" s="49"/>
      <c r="AR176" s="12" t="s">
        <v>112</v>
      </c>
      <c r="AS176" s="12" t="s">
        <v>83</v>
      </c>
    </row>
    <row r="177" spans="2:63" s="1" customFormat="1" ht="21.75" customHeight="1">
      <c r="B177" s="26"/>
      <c r="C177" s="106" t="s">
        <v>246</v>
      </c>
      <c r="D177" s="106" t="s">
        <v>107</v>
      </c>
      <c r="E177" s="107" t="s">
        <v>247</v>
      </c>
      <c r="F177" s="108" t="s">
        <v>248</v>
      </c>
      <c r="G177" s="109" t="s">
        <v>109</v>
      </c>
      <c r="H177" s="110"/>
      <c r="I177" s="108" t="s">
        <v>291</v>
      </c>
      <c r="J177" s="26"/>
      <c r="K177" s="111" t="s">
        <v>1</v>
      </c>
      <c r="L177" s="112" t="s">
        <v>43</v>
      </c>
      <c r="N177" s="113" t="e">
        <f>M177*#REF!</f>
        <v>#REF!</v>
      </c>
      <c r="O177" s="113">
        <v>0</v>
      </c>
      <c r="P177" s="113" t="e">
        <f>O177*#REF!</f>
        <v>#REF!</v>
      </c>
      <c r="Q177" s="113">
        <v>0</v>
      </c>
      <c r="R177" s="114" t="e">
        <f>Q177*#REF!</f>
        <v>#REF!</v>
      </c>
      <c r="AP177" s="115" t="s">
        <v>110</v>
      </c>
      <c r="AR177" s="115" t="s">
        <v>107</v>
      </c>
      <c r="AS177" s="115" t="s">
        <v>83</v>
      </c>
      <c r="AW177" s="12" t="s">
        <v>106</v>
      </c>
      <c r="BC177" s="116" t="e">
        <f>IF(L177="základní",#REF!,0)</f>
        <v>#REF!</v>
      </c>
      <c r="BD177" s="116">
        <f>IF(L177="snížená",#REF!,0)</f>
        <v>0</v>
      </c>
      <c r="BE177" s="116">
        <f>IF(L177="zákl. přenesená",#REF!,0)</f>
        <v>0</v>
      </c>
      <c r="BF177" s="116">
        <f>IF(L177="sníž. přenesená",#REF!,0)</f>
        <v>0</v>
      </c>
      <c r="BG177" s="116">
        <f>IF(L177="nulová",#REF!,0)</f>
        <v>0</v>
      </c>
      <c r="BH177" s="12" t="s">
        <v>83</v>
      </c>
      <c r="BI177" s="116" t="e">
        <f>ROUND(H177*#REF!,2)</f>
        <v>#REF!</v>
      </c>
      <c r="BJ177" s="12" t="s">
        <v>110</v>
      </c>
      <c r="BK177" s="115" t="s">
        <v>249</v>
      </c>
    </row>
    <row r="178" spans="2:63" s="1" customFormat="1" ht="21.75" customHeight="1">
      <c r="B178" s="26"/>
      <c r="C178" s="106" t="s">
        <v>250</v>
      </c>
      <c r="D178" s="106" t="s">
        <v>107</v>
      </c>
      <c r="E178" s="107" t="s">
        <v>251</v>
      </c>
      <c r="F178" s="108" t="s">
        <v>252</v>
      </c>
      <c r="G178" s="109" t="s">
        <v>109</v>
      </c>
      <c r="H178" s="110"/>
      <c r="I178" s="108" t="s">
        <v>291</v>
      </c>
      <c r="J178" s="26"/>
      <c r="K178" s="111" t="s">
        <v>1</v>
      </c>
      <c r="L178" s="112" t="s">
        <v>43</v>
      </c>
      <c r="N178" s="113" t="e">
        <f>M178*#REF!</f>
        <v>#REF!</v>
      </c>
      <c r="O178" s="113">
        <v>0</v>
      </c>
      <c r="P178" s="113" t="e">
        <f>O178*#REF!</f>
        <v>#REF!</v>
      </c>
      <c r="Q178" s="113">
        <v>0</v>
      </c>
      <c r="R178" s="114" t="e">
        <f>Q178*#REF!</f>
        <v>#REF!</v>
      </c>
      <c r="AP178" s="115" t="s">
        <v>110</v>
      </c>
      <c r="AR178" s="115" t="s">
        <v>107</v>
      </c>
      <c r="AS178" s="115" t="s">
        <v>83</v>
      </c>
      <c r="AW178" s="12" t="s">
        <v>106</v>
      </c>
      <c r="BC178" s="116" t="e">
        <f>IF(L178="základní",#REF!,0)</f>
        <v>#REF!</v>
      </c>
      <c r="BD178" s="116">
        <f>IF(L178="snížená",#REF!,0)</f>
        <v>0</v>
      </c>
      <c r="BE178" s="116">
        <f>IF(L178="zákl. přenesená",#REF!,0)</f>
        <v>0</v>
      </c>
      <c r="BF178" s="116">
        <f>IF(L178="sníž. přenesená",#REF!,0)</f>
        <v>0</v>
      </c>
      <c r="BG178" s="116">
        <f>IF(L178="nulová",#REF!,0)</f>
        <v>0</v>
      </c>
      <c r="BH178" s="12" t="s">
        <v>83</v>
      </c>
      <c r="BI178" s="116" t="e">
        <f>ROUND(H178*#REF!,2)</f>
        <v>#REF!</v>
      </c>
      <c r="BJ178" s="12" t="s">
        <v>110</v>
      </c>
      <c r="BK178" s="115" t="s">
        <v>253</v>
      </c>
    </row>
    <row r="179" spans="2:63" s="1" customFormat="1" ht="24.2" customHeight="1">
      <c r="B179" s="26"/>
      <c r="C179" s="106" t="s">
        <v>254</v>
      </c>
      <c r="D179" s="106" t="s">
        <v>107</v>
      </c>
      <c r="E179" s="107" t="s">
        <v>255</v>
      </c>
      <c r="F179" s="108" t="s">
        <v>256</v>
      </c>
      <c r="G179" s="109" t="s">
        <v>109</v>
      </c>
      <c r="H179" s="110"/>
      <c r="I179" s="108" t="s">
        <v>291</v>
      </c>
      <c r="J179" s="26"/>
      <c r="K179" s="111" t="s">
        <v>1</v>
      </c>
      <c r="L179" s="112" t="s">
        <v>43</v>
      </c>
      <c r="N179" s="113" t="e">
        <f>M179*#REF!</f>
        <v>#REF!</v>
      </c>
      <c r="O179" s="113">
        <v>0</v>
      </c>
      <c r="P179" s="113" t="e">
        <f>O179*#REF!</f>
        <v>#REF!</v>
      </c>
      <c r="Q179" s="113">
        <v>0</v>
      </c>
      <c r="R179" s="114" t="e">
        <f>Q179*#REF!</f>
        <v>#REF!</v>
      </c>
      <c r="AP179" s="115" t="s">
        <v>110</v>
      </c>
      <c r="AR179" s="115" t="s">
        <v>107</v>
      </c>
      <c r="AS179" s="115" t="s">
        <v>83</v>
      </c>
      <c r="AW179" s="12" t="s">
        <v>106</v>
      </c>
      <c r="BC179" s="116" t="e">
        <f>IF(L179="základní",#REF!,0)</f>
        <v>#REF!</v>
      </c>
      <c r="BD179" s="116">
        <f>IF(L179="snížená",#REF!,0)</f>
        <v>0</v>
      </c>
      <c r="BE179" s="116">
        <f>IF(L179="zákl. přenesená",#REF!,0)</f>
        <v>0</v>
      </c>
      <c r="BF179" s="116">
        <f>IF(L179="sníž. přenesená",#REF!,0)</f>
        <v>0</v>
      </c>
      <c r="BG179" s="116">
        <f>IF(L179="nulová",#REF!,0)</f>
        <v>0</v>
      </c>
      <c r="BH179" s="12" t="s">
        <v>83</v>
      </c>
      <c r="BI179" s="116" t="e">
        <f>ROUND(H179*#REF!,2)</f>
        <v>#REF!</v>
      </c>
      <c r="BJ179" s="12" t="s">
        <v>110</v>
      </c>
      <c r="BK179" s="115" t="s">
        <v>257</v>
      </c>
    </row>
    <row r="180" spans="2:63" s="1" customFormat="1" ht="33" customHeight="1">
      <c r="B180" s="26"/>
      <c r="C180" s="106" t="s">
        <v>258</v>
      </c>
      <c r="D180" s="106" t="s">
        <v>107</v>
      </c>
      <c r="E180" s="107" t="s">
        <v>259</v>
      </c>
      <c r="F180" s="108" t="s">
        <v>260</v>
      </c>
      <c r="G180" s="109" t="s">
        <v>109</v>
      </c>
      <c r="H180" s="110"/>
      <c r="I180" s="108" t="s">
        <v>291</v>
      </c>
      <c r="J180" s="26"/>
      <c r="K180" s="111" t="s">
        <v>1</v>
      </c>
      <c r="L180" s="112" t="s">
        <v>43</v>
      </c>
      <c r="N180" s="113" t="e">
        <f>M180*#REF!</f>
        <v>#REF!</v>
      </c>
      <c r="O180" s="113">
        <v>0</v>
      </c>
      <c r="P180" s="113" t="e">
        <f>O180*#REF!</f>
        <v>#REF!</v>
      </c>
      <c r="Q180" s="113">
        <v>0</v>
      </c>
      <c r="R180" s="114" t="e">
        <f>Q180*#REF!</f>
        <v>#REF!</v>
      </c>
      <c r="AP180" s="115" t="s">
        <v>110</v>
      </c>
      <c r="AR180" s="115" t="s">
        <v>107</v>
      </c>
      <c r="AS180" s="115" t="s">
        <v>83</v>
      </c>
      <c r="AW180" s="12" t="s">
        <v>106</v>
      </c>
      <c r="BC180" s="116" t="e">
        <f>IF(L180="základní",#REF!,0)</f>
        <v>#REF!</v>
      </c>
      <c r="BD180" s="116">
        <f>IF(L180="snížená",#REF!,0)</f>
        <v>0</v>
      </c>
      <c r="BE180" s="116">
        <f>IF(L180="zákl. přenesená",#REF!,0)</f>
        <v>0</v>
      </c>
      <c r="BF180" s="116">
        <f>IF(L180="sníž. přenesená",#REF!,0)</f>
        <v>0</v>
      </c>
      <c r="BG180" s="116">
        <f>IF(L180="nulová",#REF!,0)</f>
        <v>0</v>
      </c>
      <c r="BH180" s="12" t="s">
        <v>83</v>
      </c>
      <c r="BI180" s="116" t="e">
        <f>ROUND(H180*#REF!,2)</f>
        <v>#REF!</v>
      </c>
      <c r="BJ180" s="12" t="s">
        <v>110</v>
      </c>
      <c r="BK180" s="115" t="s">
        <v>261</v>
      </c>
    </row>
    <row r="181" spans="2:63" s="1" customFormat="1" ht="33" customHeight="1">
      <c r="B181" s="26"/>
      <c r="C181" s="106" t="s">
        <v>262</v>
      </c>
      <c r="D181" s="106" t="s">
        <v>107</v>
      </c>
      <c r="E181" s="107" t="s">
        <v>263</v>
      </c>
      <c r="F181" s="108" t="s">
        <v>264</v>
      </c>
      <c r="G181" s="109" t="s">
        <v>109</v>
      </c>
      <c r="H181" s="110"/>
      <c r="I181" s="108" t="s">
        <v>291</v>
      </c>
      <c r="J181" s="26"/>
      <c r="K181" s="111" t="s">
        <v>1</v>
      </c>
      <c r="L181" s="112" t="s">
        <v>43</v>
      </c>
      <c r="N181" s="113" t="e">
        <f>M181*#REF!</f>
        <v>#REF!</v>
      </c>
      <c r="O181" s="113">
        <v>0</v>
      </c>
      <c r="P181" s="113" t="e">
        <f>O181*#REF!</f>
        <v>#REF!</v>
      </c>
      <c r="Q181" s="113">
        <v>0</v>
      </c>
      <c r="R181" s="114" t="e">
        <f>Q181*#REF!</f>
        <v>#REF!</v>
      </c>
      <c r="AP181" s="115" t="s">
        <v>110</v>
      </c>
      <c r="AR181" s="115" t="s">
        <v>107</v>
      </c>
      <c r="AS181" s="115" t="s">
        <v>83</v>
      </c>
      <c r="AW181" s="12" t="s">
        <v>106</v>
      </c>
      <c r="BC181" s="116" t="e">
        <f>IF(L181="základní",#REF!,0)</f>
        <v>#REF!</v>
      </c>
      <c r="BD181" s="116">
        <f>IF(L181="snížená",#REF!,0)</f>
        <v>0</v>
      </c>
      <c r="BE181" s="116">
        <f>IF(L181="zákl. přenesená",#REF!,0)</f>
        <v>0</v>
      </c>
      <c r="BF181" s="116">
        <f>IF(L181="sníž. přenesená",#REF!,0)</f>
        <v>0</v>
      </c>
      <c r="BG181" s="116">
        <f>IF(L181="nulová",#REF!,0)</f>
        <v>0</v>
      </c>
      <c r="BH181" s="12" t="s">
        <v>83</v>
      </c>
      <c r="BI181" s="116" t="e">
        <f>ROUND(H181*#REF!,2)</f>
        <v>#REF!</v>
      </c>
      <c r="BJ181" s="12" t="s">
        <v>110</v>
      </c>
      <c r="BK181" s="115" t="s">
        <v>265</v>
      </c>
    </row>
    <row r="182" spans="2:63" s="10" customFormat="1" ht="25.9" customHeight="1">
      <c r="B182" s="97"/>
      <c r="D182" s="98" t="s">
        <v>77</v>
      </c>
      <c r="E182" s="99" t="s">
        <v>266</v>
      </c>
      <c r="F182" s="99" t="s">
        <v>267</v>
      </c>
      <c r="H182" s="100"/>
      <c r="J182" s="97"/>
      <c r="K182" s="101"/>
      <c r="N182" s="102" t="e">
        <f>SUM(N183:N188)</f>
        <v>#REF!</v>
      </c>
      <c r="P182" s="102" t="e">
        <f>SUM(P183:P188)</f>
        <v>#REF!</v>
      </c>
      <c r="R182" s="103" t="e">
        <f>SUM(R183:R188)</f>
        <v>#REF!</v>
      </c>
      <c r="AP182" s="98" t="s">
        <v>83</v>
      </c>
      <c r="AR182" s="104" t="s">
        <v>77</v>
      </c>
      <c r="AS182" s="104" t="s">
        <v>78</v>
      </c>
      <c r="AW182" s="98" t="s">
        <v>106</v>
      </c>
      <c r="BI182" s="105" t="e">
        <f>SUM(BI183:BI188)</f>
        <v>#REF!</v>
      </c>
    </row>
    <row r="183" spans="2:63" s="1" customFormat="1" ht="33" customHeight="1">
      <c r="B183" s="26"/>
      <c r="C183" s="106" t="s">
        <v>268</v>
      </c>
      <c r="D183" s="106" t="s">
        <v>107</v>
      </c>
      <c r="E183" s="107" t="s">
        <v>269</v>
      </c>
      <c r="F183" s="108" t="s">
        <v>270</v>
      </c>
      <c r="G183" s="109" t="s">
        <v>271</v>
      </c>
      <c r="H183" s="110"/>
      <c r="I183" s="108" t="s">
        <v>291</v>
      </c>
      <c r="J183" s="26"/>
      <c r="K183" s="111" t="s">
        <v>1</v>
      </c>
      <c r="L183" s="112" t="s">
        <v>43</v>
      </c>
      <c r="N183" s="113" t="e">
        <f>M183*#REF!</f>
        <v>#REF!</v>
      </c>
      <c r="O183" s="113">
        <v>0</v>
      </c>
      <c r="P183" s="113" t="e">
        <f>O183*#REF!</f>
        <v>#REF!</v>
      </c>
      <c r="Q183" s="113">
        <v>0</v>
      </c>
      <c r="R183" s="114" t="e">
        <f>Q183*#REF!</f>
        <v>#REF!</v>
      </c>
      <c r="AP183" s="115" t="s">
        <v>110</v>
      </c>
      <c r="AR183" s="115" t="s">
        <v>107</v>
      </c>
      <c r="AS183" s="115" t="s">
        <v>83</v>
      </c>
      <c r="AW183" s="12" t="s">
        <v>106</v>
      </c>
      <c r="BC183" s="116" t="e">
        <f>IF(L183="základní",#REF!,0)</f>
        <v>#REF!</v>
      </c>
      <c r="BD183" s="116">
        <f>IF(L183="snížená",#REF!,0)</f>
        <v>0</v>
      </c>
      <c r="BE183" s="116">
        <f>IF(L183="zákl. přenesená",#REF!,0)</f>
        <v>0</v>
      </c>
      <c r="BF183" s="116">
        <f>IF(L183="sníž. přenesená",#REF!,0)</f>
        <v>0</v>
      </c>
      <c r="BG183" s="116">
        <f>IF(L183="nulová",#REF!,0)</f>
        <v>0</v>
      </c>
      <c r="BH183" s="12" t="s">
        <v>83</v>
      </c>
      <c r="BI183" s="116" t="e">
        <f>ROUND(H183*#REF!,2)</f>
        <v>#REF!</v>
      </c>
      <c r="BJ183" s="12" t="s">
        <v>110</v>
      </c>
      <c r="BK183" s="115" t="s">
        <v>272</v>
      </c>
    </row>
    <row r="184" spans="2:63" s="1" customFormat="1" ht="78">
      <c r="B184" s="26"/>
      <c r="D184" s="117" t="s">
        <v>112</v>
      </c>
      <c r="F184" s="118" t="s">
        <v>273</v>
      </c>
      <c r="H184" s="119"/>
      <c r="J184" s="26"/>
      <c r="K184" s="120"/>
      <c r="R184" s="49"/>
      <c r="AR184" s="12" t="s">
        <v>112</v>
      </c>
      <c r="AS184" s="12" t="s">
        <v>83</v>
      </c>
    </row>
    <row r="185" spans="2:63" s="1" customFormat="1" ht="37.9" customHeight="1">
      <c r="B185" s="26"/>
      <c r="C185" s="106" t="s">
        <v>274</v>
      </c>
      <c r="D185" s="106" t="s">
        <v>107</v>
      </c>
      <c r="E185" s="107" t="s">
        <v>275</v>
      </c>
      <c r="F185" s="108" t="s">
        <v>296</v>
      </c>
      <c r="G185" s="109" t="s">
        <v>276</v>
      </c>
      <c r="H185" s="110"/>
      <c r="I185" s="108" t="s">
        <v>291</v>
      </c>
      <c r="J185" s="26"/>
      <c r="K185" s="111" t="s">
        <v>1</v>
      </c>
      <c r="L185" s="112" t="s">
        <v>43</v>
      </c>
      <c r="N185" s="113" t="e">
        <f>M185*#REF!</f>
        <v>#REF!</v>
      </c>
      <c r="O185" s="113">
        <v>0</v>
      </c>
      <c r="P185" s="113" t="e">
        <f>O185*#REF!</f>
        <v>#REF!</v>
      </c>
      <c r="Q185" s="113">
        <v>0</v>
      </c>
      <c r="R185" s="114" t="e">
        <f>Q185*#REF!</f>
        <v>#REF!</v>
      </c>
      <c r="AP185" s="115" t="s">
        <v>110</v>
      </c>
      <c r="AR185" s="115" t="s">
        <v>107</v>
      </c>
      <c r="AS185" s="115" t="s">
        <v>83</v>
      </c>
      <c r="AW185" s="12" t="s">
        <v>106</v>
      </c>
      <c r="BC185" s="116" t="e">
        <f>IF(L185="základní",#REF!,0)</f>
        <v>#REF!</v>
      </c>
      <c r="BD185" s="116">
        <f>IF(L185="snížená",#REF!,0)</f>
        <v>0</v>
      </c>
      <c r="BE185" s="116">
        <f>IF(L185="zákl. přenesená",#REF!,0)</f>
        <v>0</v>
      </c>
      <c r="BF185" s="116">
        <f>IF(L185="sníž. přenesená",#REF!,0)</f>
        <v>0</v>
      </c>
      <c r="BG185" s="116">
        <f>IF(L185="nulová",#REF!,0)</f>
        <v>0</v>
      </c>
      <c r="BH185" s="12" t="s">
        <v>83</v>
      </c>
      <c r="BI185" s="116" t="e">
        <f>ROUND(H185*#REF!,2)</f>
        <v>#REF!</v>
      </c>
      <c r="BJ185" s="12" t="s">
        <v>110</v>
      </c>
      <c r="BK185" s="115" t="s">
        <v>277</v>
      </c>
    </row>
    <row r="186" spans="2:63" s="1" customFormat="1" ht="19.5">
      <c r="B186" s="26"/>
      <c r="D186" s="117" t="s">
        <v>112</v>
      </c>
      <c r="F186" s="118" t="s">
        <v>278</v>
      </c>
      <c r="H186" s="119"/>
      <c r="J186" s="26"/>
      <c r="K186" s="120"/>
      <c r="R186" s="49"/>
      <c r="AR186" s="12" t="s">
        <v>112</v>
      </c>
      <c r="AS186" s="12" t="s">
        <v>83</v>
      </c>
    </row>
    <row r="187" spans="2:63" s="1" customFormat="1" ht="37.9" customHeight="1">
      <c r="B187" s="26"/>
      <c r="C187" s="106" t="s">
        <v>279</v>
      </c>
      <c r="D187" s="106" t="s">
        <v>107</v>
      </c>
      <c r="E187" s="107" t="s">
        <v>280</v>
      </c>
      <c r="F187" s="108" t="s">
        <v>297</v>
      </c>
      <c r="G187" s="109" t="s">
        <v>276</v>
      </c>
      <c r="H187" s="110"/>
      <c r="I187" s="108" t="s">
        <v>291</v>
      </c>
      <c r="J187" s="26"/>
      <c r="K187" s="111" t="s">
        <v>1</v>
      </c>
      <c r="L187" s="112" t="s">
        <v>43</v>
      </c>
      <c r="N187" s="113" t="e">
        <f>M187*#REF!</f>
        <v>#REF!</v>
      </c>
      <c r="O187" s="113">
        <v>0</v>
      </c>
      <c r="P187" s="113" t="e">
        <f>O187*#REF!</f>
        <v>#REF!</v>
      </c>
      <c r="Q187" s="113">
        <v>0</v>
      </c>
      <c r="R187" s="114" t="e">
        <f>Q187*#REF!</f>
        <v>#REF!</v>
      </c>
      <c r="AP187" s="115" t="s">
        <v>110</v>
      </c>
      <c r="AR187" s="115" t="s">
        <v>107</v>
      </c>
      <c r="AS187" s="115" t="s">
        <v>83</v>
      </c>
      <c r="AW187" s="12" t="s">
        <v>106</v>
      </c>
      <c r="BC187" s="116" t="e">
        <f>IF(L187="základní",#REF!,0)</f>
        <v>#REF!</v>
      </c>
      <c r="BD187" s="116">
        <f>IF(L187="snížená",#REF!,0)</f>
        <v>0</v>
      </c>
      <c r="BE187" s="116">
        <f>IF(L187="zákl. přenesená",#REF!,0)</f>
        <v>0</v>
      </c>
      <c r="BF187" s="116">
        <f>IF(L187="sníž. přenesená",#REF!,0)</f>
        <v>0</v>
      </c>
      <c r="BG187" s="116">
        <f>IF(L187="nulová",#REF!,0)</f>
        <v>0</v>
      </c>
      <c r="BH187" s="12" t="s">
        <v>83</v>
      </c>
      <c r="BI187" s="116" t="e">
        <f>ROUND(H187*#REF!,2)</f>
        <v>#REF!</v>
      </c>
      <c r="BJ187" s="12" t="s">
        <v>110</v>
      </c>
      <c r="BK187" s="115" t="s">
        <v>281</v>
      </c>
    </row>
    <row r="188" spans="2:63" s="1" customFormat="1" ht="19.5">
      <c r="B188" s="26"/>
      <c r="D188" s="117" t="s">
        <v>112</v>
      </c>
      <c r="F188" s="118" t="s">
        <v>282</v>
      </c>
      <c r="H188" s="119"/>
      <c r="J188" s="26"/>
      <c r="K188" s="120"/>
      <c r="R188" s="49"/>
      <c r="AR188" s="12" t="s">
        <v>112</v>
      </c>
      <c r="AS188" s="12" t="s">
        <v>83</v>
      </c>
    </row>
    <row r="189" spans="2:63" s="10" customFormat="1" ht="25.9" customHeight="1">
      <c r="B189" s="97"/>
      <c r="D189" s="98" t="s">
        <v>77</v>
      </c>
      <c r="E189" s="99" t="s">
        <v>283</v>
      </c>
      <c r="F189" s="99" t="s">
        <v>284</v>
      </c>
      <c r="H189" s="100"/>
      <c r="J189" s="97"/>
      <c r="K189" s="101"/>
      <c r="N189" s="102" t="e">
        <f>N190</f>
        <v>#REF!</v>
      </c>
      <c r="P189" s="102" t="e">
        <f>P190</f>
        <v>#REF!</v>
      </c>
      <c r="R189" s="103" t="e">
        <f>R190</f>
        <v>#REF!</v>
      </c>
      <c r="AP189" s="98" t="s">
        <v>83</v>
      </c>
      <c r="AR189" s="104" t="s">
        <v>77</v>
      </c>
      <c r="AS189" s="104" t="s">
        <v>78</v>
      </c>
      <c r="AW189" s="98" t="s">
        <v>106</v>
      </c>
      <c r="BI189" s="105" t="e">
        <f>BI190</f>
        <v>#REF!</v>
      </c>
    </row>
    <row r="190" spans="2:63" s="1" customFormat="1" ht="16.5" customHeight="1">
      <c r="B190" s="26"/>
      <c r="C190" s="106" t="s">
        <v>285</v>
      </c>
      <c r="D190" s="106" t="s">
        <v>107</v>
      </c>
      <c r="E190" s="107" t="s">
        <v>286</v>
      </c>
      <c r="F190" s="108" t="s">
        <v>284</v>
      </c>
      <c r="G190" s="109" t="s">
        <v>287</v>
      </c>
      <c r="H190" s="110"/>
      <c r="I190" s="108" t="s">
        <v>291</v>
      </c>
      <c r="J190" s="26"/>
      <c r="K190" s="121" t="s">
        <v>1</v>
      </c>
      <c r="L190" s="122" t="s">
        <v>43</v>
      </c>
      <c r="M190" s="123"/>
      <c r="N190" s="124" t="e">
        <f>M190*#REF!</f>
        <v>#REF!</v>
      </c>
      <c r="O190" s="124">
        <v>0</v>
      </c>
      <c r="P190" s="124" t="e">
        <f>O190*#REF!</f>
        <v>#REF!</v>
      </c>
      <c r="Q190" s="124">
        <v>0</v>
      </c>
      <c r="R190" s="125" t="e">
        <f>Q190*#REF!</f>
        <v>#REF!</v>
      </c>
      <c r="AP190" s="115" t="s">
        <v>110</v>
      </c>
      <c r="AR190" s="115" t="s">
        <v>107</v>
      </c>
      <c r="AS190" s="115" t="s">
        <v>83</v>
      </c>
      <c r="AW190" s="12" t="s">
        <v>106</v>
      </c>
      <c r="BC190" s="116" t="e">
        <f>IF(L190="základní",#REF!,0)</f>
        <v>#REF!</v>
      </c>
      <c r="BD190" s="116">
        <f>IF(L190="snížená",#REF!,0)</f>
        <v>0</v>
      </c>
      <c r="BE190" s="116">
        <f>IF(L190="zákl. přenesená",#REF!,0)</f>
        <v>0</v>
      </c>
      <c r="BF190" s="116">
        <f>IF(L190="sníž. přenesená",#REF!,0)</f>
        <v>0</v>
      </c>
      <c r="BG190" s="116">
        <f>IF(L190="nulová",#REF!,0)</f>
        <v>0</v>
      </c>
      <c r="BH190" s="12" t="s">
        <v>83</v>
      </c>
      <c r="BI190" s="116" t="e">
        <f>ROUND(H190*#REF!,2)</f>
        <v>#REF!</v>
      </c>
      <c r="BJ190" s="12" t="s">
        <v>110</v>
      </c>
      <c r="BK190" s="115" t="s">
        <v>288</v>
      </c>
    </row>
    <row r="191" spans="2:63" s="1" customFormat="1" ht="6.95" customHeight="1">
      <c r="B191" s="38"/>
      <c r="C191" s="39"/>
      <c r="D191" s="39"/>
      <c r="E191" s="39"/>
      <c r="F191" s="39"/>
      <c r="G191" s="39"/>
      <c r="H191" s="39"/>
      <c r="I191" s="39"/>
      <c r="J191" s="26"/>
    </row>
  </sheetData>
  <sheetProtection algorithmName="SHA-512" hashValue="Sd9yeXXN2pumpCxeSCKDAFUVYcdNMuYv1DuOJLVxmxGg1Gx4p5dZG7H98eZLSVkm7IUeap7PdSYbOBvblhxL5w==" saltValue="SErM2Pjf5TaI6uYU0/wa5w==" spinCount="100000" sheet="1" objects="1" scenarios="1" formatColumns="0" formatRows="0" autoFilter="0"/>
  <autoFilter ref="C114:I190" xr:uid="{00000000-0009-0000-0000-000001000000}"/>
  <mergeCells count="6">
    <mergeCell ref="E107:G107"/>
    <mergeCell ref="J2:T2"/>
    <mergeCell ref="E7:G7"/>
    <mergeCell ref="E16:G16"/>
    <mergeCell ref="E25:G25"/>
    <mergeCell ref="E85:G85"/>
  </mergeCells>
  <pageMargins left="0.39370078740157483" right="0.39370078740157483" top="0.39370078740157483" bottom="0.39370078740157483" header="0" footer="0"/>
  <pageSetup paperSize="9" scale="74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Dodávka a servis...</vt:lpstr>
      <vt:lpstr>'OR_PHA - Dodávka a servis...'!Názvy_tisku</vt:lpstr>
      <vt:lpstr>'Rekapitulace stavby'!Názvy_tisku</vt:lpstr>
      <vt:lpstr>'OR_PHA - Dodávka a servis...'!Oblast_tisku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2026-05-14T10:27:17Z</cp:lastPrinted>
  <dcterms:created xsi:type="dcterms:W3CDTF">2026-05-07T09:12:30Z</dcterms:created>
  <dcterms:modified xsi:type="dcterms:W3CDTF">2026-05-14T10:27:30Z</dcterms:modified>
</cp:coreProperties>
</file>